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defaultThemeVersion="124226"/>
  <bookViews>
    <workbookView xWindow="-945" yWindow="690" windowWidth="30330" windowHeight="12555" tabRatio="809" activeTab="2"/>
  </bookViews>
  <sheets>
    <sheet name="Template" sheetId="2" r:id="rId1"/>
    <sheet name="14.3.4 Test 1 PC3" sheetId="8" r:id="rId2"/>
    <sheet name="14.3.4 Test 2 PC3" sheetId="9" r:id="rId3"/>
  </sheets>
  <calcPr calcId="145621"/>
</workbook>
</file>

<file path=xl/calcChain.xml><?xml version="1.0" encoding="utf-8"?>
<calcChain xmlns="http://schemas.openxmlformats.org/spreadsheetml/2006/main">
  <c r="I126" i="9" l="1"/>
  <c r="I122" i="9"/>
  <c r="I118" i="9"/>
  <c r="I110" i="9"/>
  <c r="F93" i="9"/>
  <c r="G90" i="9"/>
  <c r="G93" i="9" s="1"/>
  <c r="E90" i="9"/>
  <c r="E93" i="9" s="1"/>
  <c r="F89" i="9"/>
  <c r="D89" i="9"/>
  <c r="D93" i="9" s="1"/>
  <c r="F77" i="9"/>
  <c r="E77" i="9"/>
  <c r="D77" i="9"/>
  <c r="G76" i="9"/>
  <c r="G77" i="9" s="1"/>
  <c r="H77" i="9" s="1"/>
  <c r="H127" i="9" s="1"/>
  <c r="G73" i="9"/>
  <c r="F73" i="9"/>
  <c r="D73" i="9"/>
  <c r="H73" i="9" s="1"/>
  <c r="H123" i="9" s="1"/>
  <c r="G69" i="9"/>
  <c r="F69" i="9"/>
  <c r="E69" i="9"/>
  <c r="D69" i="9"/>
  <c r="H69" i="9" s="1"/>
  <c r="H119" i="9" s="1"/>
  <c r="H65" i="9"/>
  <c r="H115" i="9" s="1"/>
  <c r="G65" i="9"/>
  <c r="F65" i="9"/>
  <c r="E65" i="9"/>
  <c r="D65" i="9"/>
  <c r="G61" i="9"/>
  <c r="F61" i="9"/>
  <c r="E61" i="9"/>
  <c r="D61" i="9"/>
  <c r="H61" i="9" s="1"/>
  <c r="H111" i="9" s="1"/>
  <c r="G57" i="9"/>
  <c r="F57" i="9"/>
  <c r="E57" i="9"/>
  <c r="D57" i="9"/>
  <c r="H57" i="9" s="1"/>
  <c r="H107" i="9" s="1"/>
  <c r="C37" i="9"/>
  <c r="C36" i="9"/>
  <c r="F35" i="9"/>
  <c r="G33" i="9"/>
  <c r="F32" i="9"/>
  <c r="D32" i="9"/>
  <c r="G31" i="9"/>
  <c r="G30" i="9"/>
  <c r="G34" i="9" s="1"/>
  <c r="G38" i="9" s="1"/>
  <c r="F30" i="9"/>
  <c r="E30" i="9"/>
  <c r="E72" i="9" s="1"/>
  <c r="E73" i="9" s="1"/>
  <c r="D30" i="9"/>
  <c r="D35" i="9" s="1"/>
  <c r="E93" i="8"/>
  <c r="G119" i="8"/>
  <c r="G120" i="8" s="1"/>
  <c r="G118" i="8"/>
  <c r="E96" i="9" l="1"/>
  <c r="D96" i="9"/>
  <c r="D99" i="9" s="1"/>
  <c r="D123" i="9" s="1"/>
  <c r="G96" i="9"/>
  <c r="E33" i="9"/>
  <c r="E34" i="9"/>
  <c r="E38" i="9" s="1"/>
  <c r="E31" i="9"/>
  <c r="F96" i="9"/>
  <c r="F99" i="9" s="1"/>
  <c r="F127" i="9" s="1"/>
  <c r="I126" i="8"/>
  <c r="H127" i="8"/>
  <c r="H77" i="8"/>
  <c r="G77" i="8"/>
  <c r="G76" i="8"/>
  <c r="F77" i="8"/>
  <c r="E72" i="8"/>
  <c r="H107" i="8"/>
  <c r="H69" i="8"/>
  <c r="H65" i="8"/>
  <c r="H61" i="8"/>
  <c r="H57" i="8"/>
  <c r="E77" i="8"/>
  <c r="D77" i="8"/>
  <c r="F35" i="8"/>
  <c r="D35" i="8"/>
  <c r="G33" i="8"/>
  <c r="E33" i="8"/>
  <c r="F32" i="8"/>
  <c r="G31" i="8"/>
  <c r="E31" i="8"/>
  <c r="G30" i="8"/>
  <c r="D124" i="9" l="1"/>
  <c r="D122" i="9"/>
  <c r="E97" i="9"/>
  <c r="E107" i="9" s="1"/>
  <c r="E98" i="9"/>
  <c r="F128" i="9"/>
  <c r="F126" i="9"/>
  <c r="G97" i="9"/>
  <c r="G115" i="9" s="1"/>
  <c r="G98" i="9"/>
  <c r="G100" i="9" l="1"/>
  <c r="G119" i="9"/>
  <c r="E111" i="9"/>
  <c r="E100" i="9"/>
  <c r="G114" i="9"/>
  <c r="G116" i="9"/>
  <c r="E106" i="9"/>
  <c r="E108" i="9"/>
  <c r="G120" i="9" l="1"/>
  <c r="G118" i="9"/>
  <c r="E112" i="9"/>
  <c r="E110" i="9"/>
  <c r="F93" i="8" l="1"/>
  <c r="F96" i="8" s="1"/>
  <c r="F89" i="8"/>
  <c r="F73" i="8"/>
  <c r="F69" i="8"/>
  <c r="F65" i="8"/>
  <c r="F61" i="8"/>
  <c r="F57" i="8"/>
  <c r="F30" i="8"/>
  <c r="I122" i="8" l="1"/>
  <c r="I118" i="8"/>
  <c r="I110" i="8"/>
  <c r="G90" i="8"/>
  <c r="G93" i="8" s="1"/>
  <c r="G96" i="8" s="1"/>
  <c r="E90" i="8"/>
  <c r="D89" i="8"/>
  <c r="D93" i="8" s="1"/>
  <c r="D73" i="8"/>
  <c r="G69" i="8"/>
  <c r="E69" i="8"/>
  <c r="D69" i="8"/>
  <c r="G65" i="8"/>
  <c r="D65" i="8"/>
  <c r="G61" i="8"/>
  <c r="E61" i="8"/>
  <c r="D61" i="8"/>
  <c r="E57" i="8"/>
  <c r="D57" i="8"/>
  <c r="C37" i="8"/>
  <c r="C36" i="8"/>
  <c r="D32" i="8"/>
  <c r="E30" i="8"/>
  <c r="D30" i="8"/>
  <c r="G97" i="8" l="1"/>
  <c r="F99" i="8"/>
  <c r="F127" i="8" s="1"/>
  <c r="F128" i="8" s="1"/>
  <c r="G34" i="8"/>
  <c r="E73" i="8"/>
  <c r="H73" i="8" s="1"/>
  <c r="H111" i="8"/>
  <c r="G38" i="8"/>
  <c r="G57" i="8"/>
  <c r="E34" i="8"/>
  <c r="E38" i="8" s="1"/>
  <c r="H119" i="8"/>
  <c r="D96" i="8"/>
  <c r="E96" i="8"/>
  <c r="E65" i="8"/>
  <c r="H115" i="8" s="1"/>
  <c r="G73" i="8"/>
  <c r="H123" i="8" s="1"/>
  <c r="F126" i="8" l="1"/>
  <c r="E97" i="8"/>
  <c r="D99" i="8"/>
  <c r="D123" i="8" s="1"/>
  <c r="G115" i="8"/>
  <c r="G98" i="8"/>
  <c r="G100" i="8" s="1"/>
  <c r="E107" i="8"/>
  <c r="E98" i="8"/>
  <c r="E111" i="8" s="1"/>
  <c r="G116" i="8" l="1"/>
  <c r="G114" i="8"/>
  <c r="E112" i="8"/>
  <c r="E110" i="8"/>
  <c r="D124" i="8"/>
  <c r="D122" i="8"/>
  <c r="E100" i="8"/>
  <c r="E106" i="8"/>
  <c r="E108" i="8"/>
</calcChain>
</file>

<file path=xl/sharedStrings.xml><?xml version="1.0" encoding="utf-8"?>
<sst xmlns="http://schemas.openxmlformats.org/spreadsheetml/2006/main" count="531" uniqueCount="169">
  <si>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</si>
  <si>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</si>
  <si>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</si>
  <si>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</si>
  <si>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</si>
  <si>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</si>
  <si>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</si>
  <si>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</si>
  <si>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</si>
  <si>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</si>
  <si>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</si>
  <si>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</si>
  <si>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</si>
  <si>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</si>
  <si>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</si>
  <si>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</si>
  <si>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</si>
  <si>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</si>
  <si>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</si>
  <si>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</si>
  <si>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</si>
  <si>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</si>
  <si>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</si>
  <si>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By inspection</t>
  </si>
  <si>
    <t>For Io level range check</t>
  </si>
  <si>
    <t>Template</t>
  </si>
  <si>
    <t>Io, nominal in Ch BW</t>
  </si>
  <si>
    <t>Signalled</t>
  </si>
  <si>
    <t>kHz</t>
  </si>
  <si>
    <t>Channel bandwidth</t>
  </si>
  <si>
    <t>MHz</t>
  </si>
  <si>
    <t>dBm/Ch BW</t>
  </si>
  <si>
    <t>Test system</t>
  </si>
  <si>
    <t>For calculating sensitivity factors</t>
  </si>
  <si>
    <t>Calculated from linear powers and by inspection</t>
  </si>
  <si>
    <t>Test system</t>
    <phoneticPr fontId="13" type="noConversion"/>
  </si>
  <si>
    <t xml:space="preserve">g) Check controlled parameters Min/Max </t>
  </si>
  <si>
    <t>Source and Reference</t>
    <phoneticPr fontId="13" type="noConversion"/>
  </si>
  <si>
    <t>Uncertainty</t>
    <phoneticPr fontId="13" type="noConversion"/>
  </si>
  <si>
    <t>Data subcarrier spacing</t>
    <phoneticPr fontId="13" type="noConversion"/>
  </si>
  <si>
    <r>
      <t>k</t>
    </r>
    <r>
      <rPr>
        <sz val="10"/>
        <rFont val="Arial"/>
        <family val="2"/>
      </rPr>
      <t>Hz</t>
    </r>
    <phoneticPr fontId="13" type="noConversion"/>
  </si>
  <si>
    <t>AoA (0: Rx Beam peak, 1: Sph Cov)</t>
    <phoneticPr fontId="13" type="noConversion"/>
  </si>
  <si>
    <t>UE Rx Beam assumption (0: Fine, 1: Rough)</t>
    <phoneticPr fontId="13" type="noConversion"/>
  </si>
  <si>
    <t>SNR @ UE Refsens</t>
    <phoneticPr fontId="13" type="noConversion"/>
  </si>
  <si>
    <t>SCS for UE Refsens value</t>
  </si>
  <si>
    <t>UE Refsens (Rx Beam peak direction)</t>
    <phoneticPr fontId="13" type="noConversion"/>
  </si>
  <si>
    <t>UE rough/fine beam gain ∆ Rx beam peak, Y</t>
    <phoneticPr fontId="13" type="noConversion"/>
  </si>
  <si>
    <t>UE rough/fine beam gain ∆ Spherical Coverage, Z</t>
    <phoneticPr fontId="13" type="noConversion"/>
  </si>
  <si>
    <r>
      <t>UE Multi-band relaxation, Rx Beam peak ΔMB</t>
    </r>
    <r>
      <rPr>
        <vertAlign val="subscript"/>
        <sz val="10"/>
        <color indexed="8"/>
        <rFont val="Arial"/>
        <family val="2"/>
      </rPr>
      <t>P</t>
    </r>
    <phoneticPr fontId="13" type="noConversion"/>
  </si>
  <si>
    <t>dB</t>
    <phoneticPr fontId="13" type="noConversion"/>
  </si>
  <si>
    <t># of RBs in Channel BW for UE Refsens</t>
    <phoneticPr fontId="13" type="noConversion"/>
  </si>
  <si>
    <t>kHz</t>
    <phoneticPr fontId="13" type="noConversion"/>
  </si>
  <si>
    <t>38.101-4 clause 4.5.3.3</t>
    <phoneticPr fontId="13" type="noConversion"/>
  </si>
  <si>
    <t>38.101-2 Table 5.3.2-1, 100MHz, 120kHz SCS</t>
    <phoneticPr fontId="13" type="noConversion"/>
  </si>
  <si>
    <t>38.101-2 Table 5.3.2-1</t>
    <phoneticPr fontId="13" type="noConversion"/>
  </si>
  <si>
    <t>UE Spherical coverage gain midpoint</t>
    <phoneticPr fontId="13" type="noConversion"/>
  </si>
  <si>
    <t>UE gain G midpoint</t>
    <phoneticPr fontId="13" type="noConversion"/>
  </si>
  <si>
    <t>For calculating sensitivity factors, calculated for relevant direction and beam</t>
    <phoneticPr fontId="13" type="noConversion"/>
  </si>
  <si>
    <t>Calculated from Refsens and Spherical coverage</t>
    <phoneticPr fontId="13" type="noConversion"/>
  </si>
  <si>
    <t>Calculated from UE gain G minimum and maximum</t>
    <phoneticPr fontId="13" type="noConversion"/>
  </si>
  <si>
    <t>Includes UE gain G and depends on direction</t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</si>
  <si>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  <phoneticPr fontId="13" type="noConversion"/>
  </si>
  <si>
    <t>UE gain G variation</t>
    <phoneticPr fontId="13" type="noConversion"/>
  </si>
  <si>
    <t>+/-dB</t>
    <phoneticPr fontId="13" type="noConversion"/>
  </si>
  <si>
    <t>UE internal noise at Reference point, linear</t>
    <phoneticPr fontId="13" type="noConversion"/>
  </si>
  <si>
    <t>Cell 2</t>
    <phoneticPr fontId="13" type="noConversion"/>
  </si>
  <si>
    <t>dBm/100MHz</t>
    <phoneticPr fontId="13" type="noConversion"/>
  </si>
  <si>
    <t>Cell 1</t>
    <phoneticPr fontId="13" type="noConversion"/>
  </si>
  <si>
    <t>Absolute power at Reference point, linear</t>
    <phoneticPr fontId="2" type="noConversion"/>
  </si>
  <si>
    <t>Spherical coverage gain variation</t>
    <phoneticPr fontId="13" type="noConversion"/>
  </si>
  <si>
    <t># of data RBs allocated in test case</t>
    <phoneticPr fontId="13" type="noConversion"/>
  </si>
  <si>
    <t>Noc</t>
    <phoneticPr fontId="13" type="noConversion"/>
  </si>
  <si>
    <t>dBm/15kHz</t>
    <phoneticPr fontId="13" type="noConversion"/>
  </si>
  <si>
    <t>Noc uncertainty</t>
    <phoneticPr fontId="2" type="noConversion"/>
  </si>
  <si>
    <t>Es/Noc uncertainty</t>
    <phoneticPr fontId="13" type="noConversion"/>
  </si>
  <si>
    <r>
      <t>N</t>
    </r>
    <r>
      <rPr>
        <sz val="10"/>
        <rFont val="Arial"/>
        <family val="2"/>
      </rPr>
      <t>oc</t>
    </r>
    <phoneticPr fontId="13" type="noConversion"/>
  </si>
  <si>
    <t>Io minimum</t>
    <phoneticPr fontId="13" type="noConversion"/>
  </si>
  <si>
    <t>Io nominal</t>
    <phoneticPr fontId="13" type="noConversion"/>
  </si>
  <si>
    <t>Io maximum</t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</si>
  <si>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</t>
    </r>
    <phoneticPr fontId="13" type="noConversion"/>
  </si>
  <si>
    <t>38.903 Annex A.2.1.2</t>
    <phoneticPr fontId="13" type="noConversion"/>
  </si>
  <si>
    <t>38.903 Annex A.2.1.2, PC3, Gives range between minimum and maximum values</t>
    <phoneticPr fontId="13" type="noConversion"/>
  </si>
  <si>
    <r>
      <t>UE Multi-band relaxation, Spherical Cov. ΔMB</t>
    </r>
    <r>
      <rPr>
        <vertAlign val="subscript"/>
        <sz val="10"/>
        <color theme="0" tint="-0.249977111117893"/>
        <rFont val="Arial"/>
        <family val="2"/>
      </rPr>
      <t>S</t>
    </r>
    <phoneticPr fontId="13" type="noConversion"/>
  </si>
  <si>
    <t># of subcarriers for SSB</t>
    <phoneticPr fontId="13" type="noConversion"/>
  </si>
  <si>
    <t>38.211 clause 7.4.3</t>
    <phoneticPr fontId="13" type="noConversion"/>
  </si>
  <si>
    <t>UE Spherical coverage (%ile directions)</t>
    <phoneticPr fontId="13" type="noConversion"/>
  </si>
  <si>
    <t>Applied absolute power at Reference point, linear</t>
    <phoneticPr fontId="13" type="noConversion"/>
  </si>
  <si>
    <t>Cell 1 PRS Es/Iot at UE baseband sensitivity factor</t>
    <phoneticPr fontId="13" type="noConversion"/>
  </si>
  <si>
    <t>Cell 1 PRS Es/Iot at UE baseband effect</t>
    <phoneticPr fontId="13" type="noConversion"/>
  </si>
  <si>
    <t>Cell 1 PRP sensitivity factor</t>
    <phoneticPr fontId="13" type="noConversion"/>
  </si>
  <si>
    <t>Cell 1 PRP effect</t>
    <phoneticPr fontId="13" type="noConversion"/>
  </si>
  <si>
    <t>Cell 2 PRS Es/Iot at UE baseband sensitivity factor</t>
    <phoneticPr fontId="13" type="noConversion"/>
  </si>
  <si>
    <t>Cell 2 PRS Es/Iot at UE baseband effect</t>
    <phoneticPr fontId="13" type="noConversion"/>
  </si>
  <si>
    <t>Cell 2 PRP sensitivity factor</t>
    <phoneticPr fontId="13" type="noConversion"/>
  </si>
  <si>
    <t>Cell 2 PRP effect</t>
    <phoneticPr fontId="13" type="noConversion"/>
  </si>
  <si>
    <t>pW/SCS</t>
    <phoneticPr fontId="13" type="noConversion"/>
  </si>
  <si>
    <t>dBm/SCS</t>
    <phoneticPr fontId="13" type="noConversion"/>
  </si>
  <si>
    <t>Applied PRP, nominal</t>
    <phoneticPr fontId="13" type="noConversion"/>
  </si>
  <si>
    <t>PRS-RSRP UE gain G, Rx beam peak, minimum</t>
    <phoneticPr fontId="13" type="noConversion"/>
  </si>
  <si>
    <t>PRS-RSRP UE gain G, Rx beam peak, maximum</t>
    <phoneticPr fontId="13" type="noConversion"/>
  </si>
  <si>
    <t>PRS Es/Noc</t>
    <phoneticPr fontId="13" type="noConversion"/>
  </si>
  <si>
    <r>
      <t xml:space="preserve">UE measured </t>
    </r>
    <r>
      <rPr>
        <sz val="10"/>
        <rFont val="Arial"/>
        <family val="2"/>
      </rPr>
      <t>PRS-RSRP, nominal</t>
    </r>
    <phoneticPr fontId="13" type="noConversion"/>
  </si>
  <si>
    <t>Io, nominal in Ch BW</t>
    <phoneticPr fontId="13" type="noConversion"/>
  </si>
  <si>
    <t>Applied PRS Es/Iot at Reference point, nominal</t>
    <phoneticPr fontId="13" type="noConversion"/>
  </si>
  <si>
    <t>PRS Es/Iot at UE baseband, nominal</t>
    <phoneticPr fontId="13" type="noConversion"/>
  </si>
  <si>
    <t>CATT</t>
    <phoneticPr fontId="2" type="noConversion"/>
  </si>
  <si>
    <t>37.571-1</t>
    <phoneticPr fontId="2" type="noConversion"/>
  </si>
  <si>
    <t>The following Test cases in 37.571-1 are based on this template:</t>
    <phoneticPr fontId="2" type="noConversion"/>
  </si>
  <si>
    <t>PRS subcarrier spacing</t>
    <phoneticPr fontId="13" type="noConversion"/>
  </si>
  <si>
    <t>38.101-2 Table 7.3.2.3-1, PC3, 100MHz, n259</t>
  </si>
  <si>
    <t>38.101-2 Table 7.3.4.3-1, PC3, 100MHz, n259</t>
  </si>
  <si>
    <t>38.133 Table B.2.1.3.1-1, PC3</t>
    <phoneticPr fontId="13" type="noConversion"/>
  </si>
  <si>
    <t>38.133 Table B.2.1.3.2-1, PC3</t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</si>
  <si>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</si>
  <si>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</si>
  <si>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38.133 Table B.2.1.6.1-1 PC3</t>
    <phoneticPr fontId="13" type="noConversion"/>
  </si>
  <si>
    <t>For PRS Es/Iot range check</t>
    <phoneticPr fontId="13" type="noConversion"/>
  </si>
  <si>
    <t>For PRP level range check</t>
    <phoneticPr fontId="13" type="noConversion"/>
  </si>
  <si>
    <t>Noc uncertainty, averaged over measurement PRBs</t>
    <phoneticPr fontId="2" type="noConversion"/>
  </si>
  <si>
    <t>Es/Noc uncertainty, averaged over measurement PRBs</t>
    <phoneticPr fontId="13" type="noConversion"/>
  </si>
  <si>
    <t>UE PRP absolute accuracy, normal</t>
    <phoneticPr fontId="13" type="noConversion"/>
  </si>
  <si>
    <t>UE PRP relative accuracy, normal</t>
    <phoneticPr fontId="13" type="noConversion"/>
  </si>
  <si>
    <t>TS 38.133 Table 10.1.24.2.1-2, Normal condition</t>
    <phoneticPr fontId="13" type="noConversion"/>
  </si>
  <si>
    <t>TS 38.133 Table 10.1.24.2.2-2, Normal condition</t>
    <phoneticPr fontId="13" type="noConversion"/>
  </si>
  <si>
    <t>Cell 1 PRS Es/Iot to be within range</t>
    <phoneticPr fontId="13" type="noConversion"/>
  </si>
  <si>
    <t>Cell 1 PRP to be within range</t>
    <phoneticPr fontId="13" type="noConversion"/>
  </si>
  <si>
    <t>Cell 2 PRS Es/Iot to be within range</t>
    <phoneticPr fontId="13" type="noConversion"/>
  </si>
  <si>
    <t>Cell 2 PRP to be within range</t>
    <phoneticPr fontId="13" type="noConversion"/>
  </si>
  <si>
    <t>PRS Es/Iot, nominal</t>
    <phoneticPr fontId="13" type="noConversion"/>
  </si>
  <si>
    <t>PRP, nominal</t>
    <phoneticPr fontId="13" type="noConversion"/>
  </si>
  <si>
    <t>UE measured PRS-RSRP, nominal</t>
    <phoneticPr fontId="13" type="noConversion"/>
  </si>
  <si>
    <t>Cell 1 PRS Es/Iot at UE baseband minimum</t>
    <phoneticPr fontId="13" type="noConversion"/>
  </si>
  <si>
    <t>Cell 1 PRS Es/Iot at UE baseband nominal</t>
    <phoneticPr fontId="13" type="noConversion"/>
  </si>
  <si>
    <t>Cell 1 PRS Es/Iot at UE baseband maximum</t>
    <phoneticPr fontId="13" type="noConversion"/>
  </si>
  <si>
    <t>Cell 2 PRP minimum</t>
    <phoneticPr fontId="13" type="noConversion"/>
  </si>
  <si>
    <t>Cell 1 PRP minimum</t>
    <phoneticPr fontId="13" type="noConversion"/>
  </si>
  <si>
    <t>Cell 1 PRP nominal</t>
    <phoneticPr fontId="13" type="noConversion"/>
  </si>
  <si>
    <t>Cell 1 PRP maximum</t>
    <phoneticPr fontId="13" type="noConversion"/>
  </si>
  <si>
    <t>Cell 2 PRS Es/Iot at UE baseband minimum</t>
    <phoneticPr fontId="13" type="noConversion"/>
  </si>
  <si>
    <t>Cell 2 PRS Es/Iot at UE baseband nominal</t>
    <phoneticPr fontId="13" type="noConversion"/>
  </si>
  <si>
    <t>Cell 2 PRP nominal</t>
    <phoneticPr fontId="13" type="noConversion"/>
  </si>
  <si>
    <t>Cell 2 PRP maximum</t>
    <phoneticPr fontId="13" type="noConversion"/>
  </si>
  <si>
    <t>Cell 2 PRS Es/Iot at UE baseband maximum</t>
    <phoneticPr fontId="13" type="noConversion"/>
  </si>
  <si>
    <t>38.133 Table B.2.14-2</t>
    <phoneticPr fontId="13" type="noConversion"/>
  </si>
  <si>
    <r>
      <t xml:space="preserve">38.133 B.2.14-2, Rx </t>
    </r>
    <r>
      <rPr>
        <sz val="10"/>
        <rFont val="宋体"/>
        <family val="3"/>
        <charset val="134"/>
      </rPr>
      <t>peak</t>
    </r>
    <r>
      <rPr>
        <sz val="10"/>
        <rFont val="Arial"/>
        <family val="2"/>
      </rPr>
      <t>, n259, UE PC3, 120kHz</t>
    </r>
    <phoneticPr fontId="13" type="noConversion"/>
  </si>
  <si>
    <t>38.133 Table 10.1.25.2-3</t>
    <phoneticPr fontId="13" type="noConversion"/>
  </si>
  <si>
    <t>v16.14.0</t>
    <phoneticPr fontId="2" type="noConversion"/>
  </si>
  <si>
    <t>v16.15.0</t>
    <phoneticPr fontId="2" type="noConversion"/>
  </si>
  <si>
    <t>Ref: TS 38.133 v16.14.0 clause A.7.7.10.2</t>
    <phoneticPr fontId="13" type="noConversion"/>
  </si>
  <si>
    <t>38.133 Table A.7.7.10.2.1-1, Config 1</t>
    <phoneticPr fontId="13" type="noConversion"/>
  </si>
  <si>
    <t>38.133 Table A.7.7.10.2.1-2</t>
    <phoneticPr fontId="13" type="noConversion"/>
  </si>
  <si>
    <t>38.133 Table A.7.7.10.2.1-3</t>
    <phoneticPr fontId="13" type="noConversion"/>
  </si>
  <si>
    <t>AWGN#1</t>
    <phoneticPr fontId="13" type="noConversion"/>
  </si>
  <si>
    <t>AWGN#2</t>
    <phoneticPr fontId="13" type="noConversion"/>
  </si>
  <si>
    <t>AWGN#1</t>
    <phoneticPr fontId="13" type="noConversion"/>
  </si>
  <si>
    <t>Io1 for PRS sensitivity factor</t>
    <phoneticPr fontId="13" type="noConversion"/>
  </si>
  <si>
    <t>Io1 for PRS effect</t>
    <phoneticPr fontId="13" type="noConversion"/>
  </si>
  <si>
    <t>Io2 for PRS sensitivity factor</t>
    <phoneticPr fontId="13" type="noConversion"/>
  </si>
  <si>
    <t>Io2 for PRS effect</t>
    <phoneticPr fontId="13" type="noConversion"/>
  </si>
  <si>
    <t>Io1 to be within range</t>
    <phoneticPr fontId="13" type="noConversion"/>
  </si>
  <si>
    <t>Io2 to be within range</t>
    <phoneticPr fontId="13" type="noConversion"/>
  </si>
  <si>
    <t>Es/Noc</t>
    <phoneticPr fontId="13" type="noConversion"/>
  </si>
  <si>
    <t xml:space="preserve">For Es/Noc of Cell 1 is increased by an amount sufficient to achieve Cell 1 Es/Iot &gt;=-6dB and Cell 1 PRP &gt;=-108.5 dBm/120kHz. </t>
    <phoneticPr fontId="13" type="noConversion"/>
  </si>
  <si>
    <t xml:space="preserve">For Es/Noc of Cell 2 is increased by an amount sufficient to achieve Cell 2 Es/Iot &gt;=-13dB and Cell 2 PRP &gt;=-108.5 dBm/120kHz. </t>
    <phoneticPr fontId="13" type="noConversion"/>
  </si>
  <si>
    <t>Template is for 2 NR FR2 cells, RSTD dual positioning frequency layer, 1 AoA in Rx peak and rough beam</t>
    <phoneticPr fontId="13" type="noConversion"/>
  </si>
  <si>
    <t>Adapted from 37.571-1 Test case 14.3.4</t>
    <phoneticPr fontId="2" type="noConversion"/>
  </si>
  <si>
    <t>14.3.4</t>
    <phoneticPr fontId="2" type="noConversion"/>
  </si>
  <si>
    <t>38.133 Table 10.1.23.2-2</t>
    <phoneticPr fontId="13" type="noConversion"/>
  </si>
  <si>
    <t>38.133 Table 10.1.23.2-2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</si>
</sst>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.000"/>
    <numFmt numFmtId="177" formatCode="0.0"/>
    <numFmt numFmtId="178" formatCode="0.00_ "/>
    <numFmt numFmtId="179" formatCode="0.00_);[Red]\(0.00\)"/>
    <numFmt numFmtId="180" formatCode="0.0_ "/>
    <numFmt numFmtId="181" formatCode="0.000_ "/>
    <numFmt numFmtId="182" formatCode="0.000_);[Red]\(0.000\)"/>
  </numFmts>
  <fonts count="26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vertAlign val="subscript"/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10"/>
      <color theme="0" tint="-0.14999847407452621"/>
      <name val="Arial"/>
      <family val="2"/>
    </font>
    <font>
      <sz val="10"/>
      <color theme="0" tint="-0.249977111117893"/>
      <name val="Arial"/>
      <family val="2"/>
    </font>
    <font>
      <sz val="10"/>
      <name val="宋体"/>
      <family val="3"/>
      <charset val="134"/>
    </font>
    <font>
      <vertAlign val="subscript"/>
      <sz val="10"/>
      <color theme="0" tint="-0.249977111117893"/>
      <name val="Arial"/>
      <family val="2"/>
    </font>
    <font>
      <sz val="10"/>
      <name val="Calibri"/>
      <family val="2"/>
    </font>
    <font>
      <vertAlign val="subscript"/>
      <sz val="10"/>
      <name val="Arial"/>
      <family val="2"/>
    </font>
    <font>
      <sz val="10"/>
      <color indexed="55"/>
      <name val="Calibri"/>
      <family val="2"/>
    </font>
    <font>
      <sz val="10"/>
      <color indexed="55"/>
      <name val="Arial"/>
      <family val="2"/>
    </font>
    <font>
      <vertAlign val="subscript"/>
      <sz val="10"/>
      <color indexed="55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92D050"/>
      </patternFill>
    </fill>
    <fill>
      <patternFill patternType="solid">
        <fgColor theme="0"/>
        <bgColor indexed="64"/>
      </patternFill>
    </fill>
    <fill>
      <patternFill patternType="solid">
        <fgColor rgb="FF00FFFF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>
      <alignment vertical="center"/>
    </xf>
  </cellStyleXfs>
  <cellXfs count="226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7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0" fontId="7" fillId="0" borderId="0" xfId="1" applyFont="1" applyAlignment="1"/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176" fontId="0" fillId="4" borderId="7" xfId="0" applyNumberFormat="1" applyFont="1" applyFill="1" applyBorder="1" applyAlignment="1">
      <alignment horizontal="left"/>
    </xf>
    <xf numFmtId="2" fontId="9" fillId="5" borderId="7" xfId="1" applyNumberFormat="1" applyFont="1" applyFill="1" applyBorder="1" applyAlignment="1">
      <alignment horizontal="center"/>
    </xf>
    <xf numFmtId="0" fontId="3" fillId="5" borderId="8" xfId="1" applyFont="1" applyFill="1" applyBorder="1" applyAlignment="1"/>
    <xf numFmtId="0" fontId="9" fillId="5" borderId="11" xfId="1" applyFont="1" applyFill="1" applyBorder="1" applyAlignment="1">
      <alignment horizontal="center"/>
    </xf>
    <xf numFmtId="0" fontId="4" fillId="0" borderId="10" xfId="1" applyFont="1" applyFill="1" applyBorder="1" applyAlignment="1"/>
    <xf numFmtId="0" fontId="0" fillId="0" borderId="0" xfId="0" applyFill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0" fontId="1" fillId="0" borderId="7" xfId="1" quotePrefix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177" fontId="1" fillId="0" borderId="9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2" fontId="4" fillId="2" borderId="5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176" fontId="0" fillId="6" borderId="7" xfId="0" applyNumberFormat="1" applyFont="1" applyFill="1" applyBorder="1" applyAlignment="1">
      <alignment horizontal="left"/>
    </xf>
    <xf numFmtId="2" fontId="9" fillId="5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0" fontId="1" fillId="0" borderId="5" xfId="0" applyFont="1" applyFill="1" applyBorder="1"/>
    <xf numFmtId="0" fontId="9" fillId="0" borderId="12" xfId="1" applyFont="1" applyBorder="1" applyAlignment="1"/>
    <xf numFmtId="0" fontId="9" fillId="0" borderId="13" xfId="1" applyFont="1" applyBorder="1" applyAlignment="1">
      <alignment horizontal="center"/>
    </xf>
    <xf numFmtId="0" fontId="0" fillId="0" borderId="5" xfId="0" applyFont="1" applyFill="1" applyBorder="1"/>
    <xf numFmtId="0" fontId="9" fillId="0" borderId="10" xfId="1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3" fillId="0" borderId="0" xfId="1" applyFont="1" applyBorder="1" applyAlignment="1"/>
    <xf numFmtId="0" fontId="4" fillId="0" borderId="0" xfId="1" applyFont="1" applyBorder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2" fillId="0" borderId="4" xfId="1" applyFont="1" applyBorder="1" applyAlignment="1"/>
    <xf numFmtId="0" fontId="4" fillId="0" borderId="1" xfId="1" applyFont="1" applyFill="1" applyBorder="1" applyAlignment="1"/>
    <xf numFmtId="0" fontId="0" fillId="0" borderId="5" xfId="0" applyFill="1" applyBorder="1"/>
    <xf numFmtId="178" fontId="9" fillId="0" borderId="6" xfId="1" applyNumberFormat="1" applyFont="1" applyBorder="1" applyAlignment="1">
      <alignment horizontal="center"/>
    </xf>
    <xf numFmtId="0" fontId="0" fillId="0" borderId="11" xfId="1" quotePrefix="1" applyFont="1" applyFill="1" applyBorder="1" applyAlignment="1">
      <alignment horizontal="center"/>
    </xf>
    <xf numFmtId="1" fontId="9" fillId="5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center"/>
    </xf>
    <xf numFmtId="0" fontId="12" fillId="0" borderId="13" xfId="1" applyFont="1" applyBorder="1" applyAlignment="1"/>
    <xf numFmtId="176" fontId="0" fillId="0" borderId="7" xfId="0" applyNumberFormat="1" applyFont="1" applyFill="1" applyBorder="1" applyAlignment="1">
      <alignment horizontal="left"/>
    </xf>
    <xf numFmtId="0" fontId="9" fillId="0" borderId="8" xfId="1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182" fontId="1" fillId="2" borderId="0" xfId="1" applyNumberFormat="1" applyFont="1" applyFill="1" applyBorder="1" applyAlignment="1">
      <alignment horizontal="center"/>
    </xf>
    <xf numFmtId="182" fontId="1" fillId="0" borderId="0" xfId="1" applyNumberFormat="1" applyFont="1" applyFill="1" applyBorder="1" applyAlignment="1">
      <alignment horizontal="center"/>
    </xf>
    <xf numFmtId="182" fontId="1" fillId="0" borderId="9" xfId="1" applyNumberFormat="1" applyFont="1" applyFill="1" applyBorder="1" applyAlignment="1">
      <alignment horizontal="center"/>
    </xf>
    <xf numFmtId="181" fontId="9" fillId="0" borderId="5" xfId="1" applyNumberFormat="1" applyFont="1" applyFill="1" applyBorder="1" applyAlignment="1">
      <alignment horizontal="center"/>
    </xf>
    <xf numFmtId="178" fontId="9" fillId="0" borderId="5" xfId="1" applyNumberFormat="1" applyFont="1" applyBorder="1" applyAlignment="1">
      <alignment horizontal="center"/>
    </xf>
    <xf numFmtId="0" fontId="12" fillId="0" borderId="7" xfId="1" applyFont="1" applyBorder="1" applyAlignment="1">
      <alignment horizontal="center"/>
    </xf>
    <xf numFmtId="0" fontId="18" fillId="0" borderId="5" xfId="1" applyFont="1" applyBorder="1" applyAlignment="1"/>
    <xf numFmtId="0" fontId="18" fillId="0" borderId="6" xfId="1" applyFont="1" applyBorder="1" applyAlignment="1">
      <alignment horizontal="center"/>
    </xf>
    <xf numFmtId="2" fontId="18" fillId="5" borderId="7" xfId="1" applyNumberFormat="1" applyFont="1" applyFill="1" applyBorder="1" applyAlignment="1">
      <alignment horizontal="center"/>
    </xf>
    <xf numFmtId="0" fontId="18" fillId="0" borderId="5" xfId="0" applyFont="1" applyFill="1" applyBorder="1"/>
    <xf numFmtId="0" fontId="18" fillId="0" borderId="6" xfId="1" quotePrefix="1" applyFont="1" applyFill="1" applyBorder="1" applyAlignment="1">
      <alignment horizontal="center"/>
    </xf>
    <xf numFmtId="0" fontId="18" fillId="0" borderId="7" xfId="1" quotePrefix="1" applyFont="1" applyFill="1" applyBorder="1" applyAlignment="1">
      <alignment horizontal="center"/>
    </xf>
    <xf numFmtId="0" fontId="0" fillId="2" borderId="5" xfId="0" applyFill="1" applyBorder="1"/>
    <xf numFmtId="0" fontId="4" fillId="2" borderId="5" xfId="0" applyFont="1" applyFill="1" applyBorder="1"/>
    <xf numFmtId="176" fontId="1" fillId="0" borderId="5" xfId="1" applyNumberFormat="1" applyFont="1" applyFill="1" applyBorder="1" applyAlignment="1">
      <alignment horizontal="center"/>
    </xf>
    <xf numFmtId="178" fontId="0" fillId="0" borderId="6" xfId="1" applyNumberFormat="1" applyFont="1" applyBorder="1" applyAlignment="1">
      <alignment horizontal="center"/>
    </xf>
    <xf numFmtId="0" fontId="0" fillId="0" borderId="0" xfId="0" applyAlignment="1">
      <alignment wrapText="1"/>
    </xf>
    <xf numFmtId="0" fontId="1" fillId="0" borderId="7" xfId="1" applyFont="1" applyFill="1" applyBorder="1" applyAlignment="1">
      <alignment horizontal="left"/>
    </xf>
    <xf numFmtId="0" fontId="18" fillId="0" borderId="7" xfId="1" applyFont="1" applyFill="1" applyBorder="1" applyAlignment="1">
      <alignment horizontal="left"/>
    </xf>
    <xf numFmtId="182" fontId="1" fillId="0" borderId="0" xfId="1" applyNumberFormat="1" applyFont="1" applyBorder="1" applyAlignment="1">
      <alignment horizontal="center"/>
    </xf>
    <xf numFmtId="2" fontId="9" fillId="7" borderId="7" xfId="1" applyNumberFormat="1" applyFont="1" applyFill="1" applyBorder="1" applyAlignment="1">
      <alignment horizontal="center"/>
    </xf>
    <xf numFmtId="0" fontId="0" fillId="0" borderId="9" xfId="0" applyFill="1" applyBorder="1"/>
    <xf numFmtId="0" fontId="12" fillId="0" borderId="12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12" fillId="0" borderId="14" xfId="1" applyFont="1" applyBorder="1" applyAlignment="1">
      <alignment horizontal="center"/>
    </xf>
    <xf numFmtId="1" fontId="9" fillId="0" borderId="7" xfId="1" applyNumberFormat="1" applyFont="1" applyFill="1" applyBorder="1" applyAlignment="1">
      <alignment horizontal="center"/>
    </xf>
    <xf numFmtId="0" fontId="9" fillId="0" borderId="10" xfId="1" applyFont="1" applyBorder="1" applyAlignment="1">
      <alignment horizontal="center"/>
    </xf>
    <xf numFmtId="0" fontId="12" fillId="0" borderId="10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1" fontId="1" fillId="0" borderId="7" xfId="1" applyNumberFormat="1" applyFont="1" applyFill="1" applyBorder="1" applyAlignment="1">
      <alignment horizontal="center"/>
    </xf>
    <xf numFmtId="176" fontId="9" fillId="0" borderId="7" xfId="1" applyNumberFormat="1" applyFont="1" applyFill="1" applyBorder="1" applyAlignment="1">
      <alignment horizontal="center"/>
    </xf>
    <xf numFmtId="2" fontId="9" fillId="0" borderId="7" xfId="1" applyNumberFormat="1" applyFont="1" applyBorder="1" applyAlignment="1">
      <alignment horizontal="center"/>
    </xf>
    <xf numFmtId="0" fontId="0" fillId="0" borderId="8" xfId="0" applyFont="1" applyFill="1" applyBorder="1"/>
    <xf numFmtId="178" fontId="9" fillId="0" borderId="11" xfId="1" applyNumberFormat="1" applyFont="1" applyBorder="1" applyAlignment="1">
      <alignment horizontal="center"/>
    </xf>
    <xf numFmtId="178" fontId="9" fillId="0" borderId="8" xfId="1" applyNumberFormat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0" fontId="0" fillId="0" borderId="10" xfId="0" applyFill="1" applyBorder="1" applyAlignment="1">
      <alignment horizontal="left"/>
    </xf>
    <xf numFmtId="176" fontId="17" fillId="0" borderId="7" xfId="1" applyNumberFormat="1" applyFont="1" applyFill="1" applyBorder="1" applyAlignment="1">
      <alignment horizontal="center"/>
    </xf>
    <xf numFmtId="2" fontId="17" fillId="0" borderId="7" xfId="1" applyNumberFormat="1" applyFont="1" applyFill="1" applyBorder="1" applyAlignment="1">
      <alignment horizontal="center"/>
    </xf>
    <xf numFmtId="179" fontId="1" fillId="5" borderId="7" xfId="1" applyNumberFormat="1" applyFont="1" applyFill="1" applyBorder="1" applyAlignment="1">
      <alignment horizontal="center"/>
    </xf>
    <xf numFmtId="179" fontId="1" fillId="0" borderId="7" xfId="1" quotePrefix="1" applyNumberFormat="1" applyFont="1" applyFill="1" applyBorder="1" applyAlignment="1">
      <alignment horizontal="center"/>
    </xf>
    <xf numFmtId="179" fontId="18" fillId="0" borderId="7" xfId="1" quotePrefix="1" applyNumberFormat="1" applyFont="1" applyFill="1" applyBorder="1" applyAlignment="1">
      <alignment horizontal="center"/>
    </xf>
    <xf numFmtId="179" fontId="9" fillId="0" borderId="10" xfId="1" applyNumberFormat="1" applyFont="1" applyBorder="1" applyAlignment="1"/>
    <xf numFmtId="179" fontId="1" fillId="0" borderId="7" xfId="1" applyNumberFormat="1" applyFont="1" applyFill="1" applyBorder="1" applyAlignment="1">
      <alignment horizontal="center"/>
    </xf>
    <xf numFmtId="179" fontId="18" fillId="0" borderId="7" xfId="1" applyNumberFormat="1" applyFont="1" applyFill="1" applyBorder="1" applyAlignment="1">
      <alignment horizontal="center"/>
    </xf>
    <xf numFmtId="179" fontId="1" fillId="0" borderId="10" xfId="1" applyNumberFormat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182" fontId="1" fillId="2" borderId="7" xfId="1" applyNumberFormat="1" applyFont="1" applyFill="1" applyBorder="1" applyAlignment="1">
      <alignment horizontal="center"/>
    </xf>
    <xf numFmtId="182" fontId="1" fillId="0" borderId="7" xfId="1" applyNumberFormat="1" applyFont="1" applyFill="1" applyBorder="1" applyAlignment="1">
      <alignment horizontal="center"/>
    </xf>
    <xf numFmtId="182" fontId="11" fillId="0" borderId="10" xfId="1" applyNumberFormat="1" applyFont="1" applyFill="1" applyBorder="1" applyAlignment="1">
      <alignment horizontal="center"/>
    </xf>
    <xf numFmtId="0" fontId="4" fillId="0" borderId="7" xfId="0" applyFont="1" applyBorder="1" applyAlignment="1">
      <alignment horizontal="center"/>
    </xf>
    <xf numFmtId="182" fontId="4" fillId="0" borderId="7" xfId="0" applyNumberFormat="1" applyFont="1" applyBorder="1" applyAlignment="1">
      <alignment horizontal="center"/>
    </xf>
    <xf numFmtId="176" fontId="0" fillId="2" borderId="7" xfId="0" applyNumberFormat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178" fontId="17" fillId="0" borderId="7" xfId="1" applyNumberFormat="1" applyFont="1" applyFill="1" applyBorder="1" applyAlignment="1">
      <alignment horizontal="center"/>
    </xf>
    <xf numFmtId="0" fontId="9" fillId="0" borderId="7" xfId="1" applyFont="1" applyFill="1" applyBorder="1" applyAlignment="1">
      <alignment horizontal="center"/>
    </xf>
    <xf numFmtId="178" fontId="9" fillId="0" borderId="7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0" fontId="18" fillId="0" borderId="7" xfId="1" applyFont="1" applyFill="1" applyBorder="1" applyAlignment="1"/>
    <xf numFmtId="0" fontId="1" fillId="2" borderId="7" xfId="1" applyFont="1" applyFill="1" applyBorder="1" applyAlignment="1"/>
    <xf numFmtId="2" fontId="1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177" fontId="1" fillId="0" borderId="7" xfId="1" applyNumberFormat="1" applyFont="1" applyFill="1" applyBorder="1" applyAlignment="1">
      <alignment horizontal="center"/>
    </xf>
    <xf numFmtId="2" fontId="1" fillId="0" borderId="10" xfId="1" applyNumberFormat="1" applyFont="1" applyBorder="1" applyAlignment="1">
      <alignment horizontal="center"/>
    </xf>
    <xf numFmtId="2" fontId="1" fillId="5" borderId="7" xfId="1" applyNumberFormat="1" applyFont="1" applyFill="1" applyBorder="1" applyAlignment="1">
      <alignment horizontal="center"/>
    </xf>
    <xf numFmtId="178" fontId="1" fillId="0" borderId="7" xfId="1" applyNumberFormat="1" applyFont="1" applyFill="1" applyBorder="1" applyAlignment="1">
      <alignment horizontal="center"/>
    </xf>
    <xf numFmtId="180" fontId="1" fillId="0" borderId="7" xfId="1" applyNumberFormat="1" applyFont="1" applyFill="1" applyBorder="1" applyAlignment="1">
      <alignment horizontal="center"/>
    </xf>
    <xf numFmtId="178" fontId="1" fillId="0" borderId="5" xfId="1" applyNumberFormat="1" applyFont="1" applyFill="1" applyBorder="1" applyAlignment="1">
      <alignment horizontal="center"/>
    </xf>
    <xf numFmtId="180" fontId="1" fillId="0" borderId="10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1" fillId="4" borderId="7" xfId="1" applyNumberFormat="1" applyFont="1" applyFill="1" applyBorder="1" applyAlignment="1">
      <alignment horizontal="center"/>
    </xf>
    <xf numFmtId="2" fontId="1" fillId="8" borderId="7" xfId="1" applyNumberFormat="1" applyFont="1" applyFill="1" applyBorder="1" applyAlignment="1">
      <alignment horizontal="center"/>
    </xf>
    <xf numFmtId="0" fontId="4" fillId="0" borderId="4" xfId="1" applyFont="1" applyFill="1" applyBorder="1" applyAlignment="1"/>
    <xf numFmtId="2" fontId="4" fillId="2" borderId="7" xfId="1" applyNumberFormat="1" applyFont="1" applyFill="1" applyBorder="1" applyAlignment="1">
      <alignment horizontal="center"/>
    </xf>
    <xf numFmtId="178" fontId="0" fillId="6" borderId="7" xfId="0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/>
    <xf numFmtId="2" fontId="1" fillId="0" borderId="7" xfId="1" applyNumberFormat="1" applyFont="1" applyFill="1" applyBorder="1" applyAlignment="1"/>
    <xf numFmtId="0" fontId="4" fillId="0" borderId="10" xfId="1" applyFont="1" applyBorder="1" applyAlignment="1"/>
    <xf numFmtId="2" fontId="1" fillId="8" borderId="0" xfId="1" applyNumberFormat="1" applyFont="1" applyFill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0" fillId="0" borderId="7" xfId="0" applyFont="1" applyFill="1" applyBorder="1" applyAlignment="1">
      <alignment horizontal="left"/>
    </xf>
    <xf numFmtId="0" fontId="9" fillId="0" borderId="10" xfId="1" applyFont="1" applyBorder="1" applyAlignment="1"/>
    <xf numFmtId="0" fontId="1" fillId="0" borderId="0" xfId="0" applyFont="1" applyBorder="1" applyAlignment="1">
      <alignment horizontal="center"/>
    </xf>
    <xf numFmtId="0" fontId="12" fillId="0" borderId="4" xfId="1" applyFont="1" applyBorder="1" applyAlignment="1">
      <alignment horizontal="center" wrapText="1"/>
    </xf>
    <xf numFmtId="0" fontId="12" fillId="0" borderId="1" xfId="1" applyFont="1" applyBorder="1" applyAlignment="1">
      <alignment horizontal="center" wrapText="1"/>
    </xf>
    <xf numFmtId="182" fontId="4" fillId="0" borderId="7" xfId="1" applyNumberFormat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1" fontId="9" fillId="5" borderId="14" xfId="1" applyNumberFormat="1" applyFont="1" applyFill="1" applyBorder="1" applyAlignment="1">
      <alignment horizontal="center"/>
    </xf>
    <xf numFmtId="1" fontId="9" fillId="5" borderId="12" xfId="1" applyNumberFormat="1" applyFont="1" applyFill="1" applyBorder="1" applyAlignment="1">
      <alignment horizontal="center"/>
    </xf>
  </cellXfs>
  <cellStyles count="2">
    <cellStyle name="常规" xfId="0" builtinId="0"/>
    <cellStyle name="常规 2" xfId="1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colors>
    <mruColors>
      <color rgb="FF00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selection activeCell="C12" sqref="C12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4" customWidth="1"/>
    <col min="6" max="6" width="17.855468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17</v>
      </c>
    </row>
    <row r="3" spans="1:8" ht="25.5" x14ac:dyDescent="0.2">
      <c r="A3" s="3" t="s">
        <v>25</v>
      </c>
      <c r="B3" s="147" t="s">
        <v>164</v>
      </c>
    </row>
    <row r="4" spans="1:8" x14ac:dyDescent="0.2">
      <c r="A4" s="3"/>
      <c r="B4" t="s">
        <v>165</v>
      </c>
      <c r="F4"/>
      <c r="H4"/>
    </row>
    <row r="5" spans="1:8" x14ac:dyDescent="0.2">
      <c r="A5" s="3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14</v>
      </c>
      <c r="D11" s="5">
        <v>38.133000000000003</v>
      </c>
      <c r="E11" s="5" t="s">
        <v>106</v>
      </c>
      <c r="F11" s="3" t="s">
        <v>15</v>
      </c>
      <c r="H11"/>
    </row>
    <row r="12" spans="1:8" x14ac:dyDescent="0.2">
      <c r="A12" s="3" t="s">
        <v>13</v>
      </c>
      <c r="B12" t="s">
        <v>107</v>
      </c>
      <c r="C12" t="s">
        <v>166</v>
      </c>
      <c r="D12" s="90" t="s">
        <v>146</v>
      </c>
      <c r="E12" s="90" t="s">
        <v>147</v>
      </c>
      <c r="F12" t="s">
        <v>105</v>
      </c>
      <c r="H12"/>
    </row>
    <row r="13" spans="1:8" x14ac:dyDescent="0.2">
      <c r="D13" s="90"/>
      <c r="E13" s="90"/>
      <c r="F13"/>
      <c r="H13"/>
    </row>
    <row r="14" spans="1:8" x14ac:dyDescent="0.2">
      <c r="D14" s="90"/>
      <c r="E14" s="90"/>
      <c r="F14"/>
      <c r="H14"/>
    </row>
    <row r="15" spans="1:8" x14ac:dyDescent="0.2">
      <c r="D15" s="90"/>
      <c r="E15" s="90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0"/>
  <sheetViews>
    <sheetView topLeftCell="A94" zoomScale="115" zoomScaleNormal="115" workbookViewId="0">
      <selection activeCell="J128" sqref="J128"/>
    </sheetView>
  </sheetViews>
  <sheetFormatPr defaultColWidth="10.7109375" defaultRowHeight="12.75" x14ac:dyDescent="0.2"/>
  <cols>
    <col min="1" max="1" width="47.28515625" style="6" customWidth="1"/>
    <col min="2" max="2" width="13.42578125" style="6" customWidth="1"/>
    <col min="3" max="3" width="9.5703125" style="6" customWidth="1"/>
    <col min="4" max="4" width="9.85546875" style="6" customWidth="1"/>
    <col min="5" max="5" width="8.5703125" style="6" customWidth="1"/>
    <col min="6" max="6" width="9.85546875" style="6" customWidth="1"/>
    <col min="7" max="7" width="8.5703125" style="6" customWidth="1"/>
    <col min="8" max="8" width="11.42578125" style="6" customWidth="1"/>
    <col min="9" max="9" width="8.5703125" style="6" customWidth="1"/>
    <col min="10" max="10" width="66.5703125" style="6" customWidth="1"/>
    <col min="11" max="11" width="12.5703125" style="6" customWidth="1"/>
    <col min="12" max="12" width="8.5703125" style="6" customWidth="1"/>
    <col min="13" max="13" width="68.7109375" style="6" customWidth="1"/>
    <col min="14" max="16384" width="10.7109375" style="6"/>
  </cols>
  <sheetData>
    <row r="1" spans="1:10" ht="13.5" thickBot="1" x14ac:dyDescent="0.25">
      <c r="B1"/>
      <c r="H1" s="7"/>
      <c r="I1" s="7"/>
      <c r="J1" s="7"/>
    </row>
    <row r="2" spans="1:10" ht="13.5" thickBot="1" x14ac:dyDescent="0.25">
      <c r="A2" s="8" t="s">
        <v>9</v>
      </c>
      <c r="B2" s="9"/>
      <c r="C2" s="221" t="s">
        <v>35</v>
      </c>
      <c r="D2" s="222"/>
      <c r="E2" s="222"/>
      <c r="F2" s="222"/>
      <c r="G2" s="222"/>
      <c r="H2" s="127"/>
      <c r="I2" s="127"/>
      <c r="J2" s="12" t="s">
        <v>0</v>
      </c>
    </row>
    <row r="3" spans="1:10" x14ac:dyDescent="0.2">
      <c r="A3" s="27"/>
      <c r="B3" s="52"/>
      <c r="C3" s="91"/>
      <c r="D3" s="218" t="s">
        <v>152</v>
      </c>
      <c r="E3" s="162" t="s">
        <v>67</v>
      </c>
      <c r="F3" s="218" t="s">
        <v>153</v>
      </c>
      <c r="G3" s="162" t="s">
        <v>65</v>
      </c>
      <c r="H3" s="15"/>
      <c r="I3" s="15"/>
      <c r="J3" s="80"/>
    </row>
    <row r="4" spans="1:10" x14ac:dyDescent="0.2">
      <c r="A4" s="27"/>
      <c r="B4" s="156" t="s">
        <v>1</v>
      </c>
      <c r="C4" s="136"/>
      <c r="D4" s="92"/>
      <c r="E4" s="92"/>
      <c r="F4" s="92"/>
      <c r="G4" s="92"/>
      <c r="H4" s="15"/>
      <c r="I4" s="15"/>
      <c r="J4" s="80"/>
    </row>
    <row r="5" spans="1:10" x14ac:dyDescent="0.2">
      <c r="A5" s="74" t="s">
        <v>108</v>
      </c>
      <c r="B5" s="75" t="s">
        <v>28</v>
      </c>
      <c r="C5" s="125">
        <v>120</v>
      </c>
      <c r="D5" s="136"/>
      <c r="E5" s="70"/>
      <c r="F5" s="136"/>
      <c r="G5" s="163"/>
      <c r="H5" s="61"/>
      <c r="I5" s="61"/>
      <c r="J5" s="20" t="s">
        <v>149</v>
      </c>
    </row>
    <row r="6" spans="1:10" x14ac:dyDescent="0.2">
      <c r="A6" s="74" t="s">
        <v>83</v>
      </c>
      <c r="B6" s="75"/>
      <c r="C6" s="125">
        <v>240</v>
      </c>
      <c r="D6" s="136"/>
      <c r="E6" s="70"/>
      <c r="F6" s="136"/>
      <c r="G6" s="163"/>
      <c r="H6" s="61"/>
      <c r="I6" s="61"/>
      <c r="J6" s="20" t="s">
        <v>84</v>
      </c>
    </row>
    <row r="7" spans="1:10" x14ac:dyDescent="0.2">
      <c r="A7" s="13" t="s">
        <v>39</v>
      </c>
      <c r="B7" s="76" t="s">
        <v>40</v>
      </c>
      <c r="C7" s="125">
        <v>120</v>
      </c>
      <c r="D7" s="136"/>
      <c r="E7" s="163"/>
      <c r="F7" s="136"/>
      <c r="G7" s="163"/>
      <c r="H7" s="61"/>
      <c r="I7" s="61"/>
      <c r="J7" s="20" t="s">
        <v>149</v>
      </c>
    </row>
    <row r="8" spans="1:10" x14ac:dyDescent="0.2">
      <c r="A8" s="74" t="s">
        <v>29</v>
      </c>
      <c r="B8" s="76" t="s">
        <v>30</v>
      </c>
      <c r="C8" s="86">
        <v>100</v>
      </c>
      <c r="D8" s="136"/>
      <c r="E8" s="163"/>
      <c r="F8" s="136"/>
      <c r="G8" s="72"/>
      <c r="H8" s="61"/>
      <c r="I8" s="61"/>
      <c r="J8" s="20" t="s">
        <v>149</v>
      </c>
    </row>
    <row r="9" spans="1:10" x14ac:dyDescent="0.2">
      <c r="A9" s="17" t="s">
        <v>70</v>
      </c>
      <c r="B9" s="76"/>
      <c r="C9" s="125">
        <v>66</v>
      </c>
      <c r="D9" s="136"/>
      <c r="E9" s="163"/>
      <c r="F9" s="136"/>
      <c r="G9" s="72"/>
      <c r="H9" s="61"/>
      <c r="I9" s="61"/>
      <c r="J9" s="20" t="s">
        <v>150</v>
      </c>
    </row>
    <row r="10" spans="1:10" x14ac:dyDescent="0.2">
      <c r="A10" s="17" t="s">
        <v>71</v>
      </c>
      <c r="B10" s="76" t="s">
        <v>72</v>
      </c>
      <c r="C10" s="70"/>
      <c r="D10" s="86">
        <v>-107</v>
      </c>
      <c r="E10" s="163"/>
      <c r="F10" s="86">
        <v>-107</v>
      </c>
      <c r="G10" s="72"/>
      <c r="H10" s="61"/>
      <c r="I10" s="61"/>
      <c r="J10" s="20" t="s">
        <v>151</v>
      </c>
    </row>
    <row r="11" spans="1:10" ht="13.5" thickBot="1" x14ac:dyDescent="0.25">
      <c r="A11" s="13" t="s">
        <v>100</v>
      </c>
      <c r="B11" s="18" t="s">
        <v>49</v>
      </c>
      <c r="C11" s="70"/>
      <c r="D11" s="136"/>
      <c r="E11" s="198">
        <v>-6</v>
      </c>
      <c r="F11" s="136"/>
      <c r="G11" s="198">
        <v>-13</v>
      </c>
      <c r="H11" s="19"/>
      <c r="I11" s="19"/>
      <c r="J11" s="20" t="s">
        <v>151</v>
      </c>
    </row>
    <row r="12" spans="1:10" ht="13.5" thickBot="1" x14ac:dyDescent="0.25">
      <c r="A12" s="17" t="s">
        <v>41</v>
      </c>
      <c r="B12" s="18"/>
      <c r="C12" s="70"/>
      <c r="D12" s="224">
        <v>0</v>
      </c>
      <c r="E12" s="225"/>
      <c r="F12" s="224">
        <v>0</v>
      </c>
      <c r="G12" s="225"/>
      <c r="H12" s="19"/>
      <c r="I12" s="19"/>
      <c r="J12" s="20" t="s">
        <v>151</v>
      </c>
    </row>
    <row r="13" spans="1:10" ht="13.5" thickBot="1" x14ac:dyDescent="0.25">
      <c r="A13" s="17" t="s">
        <v>42</v>
      </c>
      <c r="B13" s="18"/>
      <c r="C13" s="70"/>
      <c r="D13" s="224">
        <v>1</v>
      </c>
      <c r="E13" s="225"/>
      <c r="F13" s="224">
        <v>1</v>
      </c>
      <c r="G13" s="225"/>
      <c r="H13" s="19"/>
      <c r="I13" s="19"/>
      <c r="J13" s="20" t="s">
        <v>151</v>
      </c>
    </row>
    <row r="14" spans="1:10" x14ac:dyDescent="0.2">
      <c r="A14" s="17" t="s">
        <v>43</v>
      </c>
      <c r="B14" s="18" t="s">
        <v>49</v>
      </c>
      <c r="C14" s="86">
        <v>-1</v>
      </c>
      <c r="D14" s="136"/>
      <c r="E14" s="16"/>
      <c r="F14" s="136"/>
      <c r="G14" s="159"/>
      <c r="H14" s="19"/>
      <c r="I14" s="19"/>
      <c r="J14" s="20" t="s">
        <v>52</v>
      </c>
    </row>
    <row r="15" spans="1:10" x14ac:dyDescent="0.2">
      <c r="A15" s="17" t="s">
        <v>50</v>
      </c>
      <c r="B15" s="18"/>
      <c r="C15" s="125">
        <v>66</v>
      </c>
      <c r="D15" s="136"/>
      <c r="E15" s="16"/>
      <c r="F15" s="136"/>
      <c r="G15" s="159"/>
      <c r="H15" s="19"/>
      <c r="I15" s="19"/>
      <c r="J15" s="20" t="s">
        <v>53</v>
      </c>
    </row>
    <row r="16" spans="1:10" x14ac:dyDescent="0.2">
      <c r="A16" s="17" t="s">
        <v>44</v>
      </c>
      <c r="B16" s="18" t="s">
        <v>51</v>
      </c>
      <c r="C16" s="125">
        <v>120</v>
      </c>
      <c r="D16" s="136"/>
      <c r="E16" s="16"/>
      <c r="F16" s="136"/>
      <c r="G16" s="159"/>
      <c r="H16" s="19"/>
      <c r="I16" s="19"/>
      <c r="J16" s="20" t="s">
        <v>54</v>
      </c>
    </row>
    <row r="17" spans="1:10" x14ac:dyDescent="0.2">
      <c r="A17" s="17" t="s">
        <v>45</v>
      </c>
      <c r="B17" s="18" t="s">
        <v>66</v>
      </c>
      <c r="C17" s="86">
        <v>-81.7</v>
      </c>
      <c r="D17" s="136"/>
      <c r="E17" s="16"/>
      <c r="F17" s="136"/>
      <c r="G17" s="159"/>
      <c r="H17" s="19"/>
      <c r="I17" s="19"/>
      <c r="J17" s="148" t="s">
        <v>109</v>
      </c>
    </row>
    <row r="18" spans="1:10" x14ac:dyDescent="0.2">
      <c r="A18" s="137" t="s">
        <v>85</v>
      </c>
      <c r="B18" s="138" t="s">
        <v>66</v>
      </c>
      <c r="C18" s="139">
        <v>-68.900000000000006</v>
      </c>
      <c r="D18" s="136"/>
      <c r="E18" s="16"/>
      <c r="F18" s="136"/>
      <c r="G18" s="159"/>
      <c r="H18" s="19"/>
      <c r="I18" s="19"/>
      <c r="J18" s="149" t="s">
        <v>110</v>
      </c>
    </row>
    <row r="19" spans="1:10" x14ac:dyDescent="0.2">
      <c r="A19" s="17" t="s">
        <v>46</v>
      </c>
      <c r="B19" s="18" t="s">
        <v>49</v>
      </c>
      <c r="C19" s="86">
        <v>7</v>
      </c>
      <c r="D19" s="136"/>
      <c r="E19" s="16"/>
      <c r="F19" s="136"/>
      <c r="G19" s="159"/>
      <c r="H19" s="19"/>
      <c r="I19" s="19"/>
      <c r="J19" s="59" t="s">
        <v>111</v>
      </c>
    </row>
    <row r="20" spans="1:10" x14ac:dyDescent="0.2">
      <c r="A20" s="137" t="s">
        <v>47</v>
      </c>
      <c r="B20" s="138" t="s">
        <v>49</v>
      </c>
      <c r="C20" s="139">
        <v>7</v>
      </c>
      <c r="D20" s="136"/>
      <c r="E20" s="16"/>
      <c r="F20" s="136"/>
      <c r="G20" s="159"/>
      <c r="H20" s="19"/>
      <c r="I20" s="19"/>
      <c r="J20" s="149" t="s">
        <v>112</v>
      </c>
    </row>
    <row r="21" spans="1:10" ht="15.75" x14ac:dyDescent="0.3">
      <c r="A21" s="17" t="s">
        <v>48</v>
      </c>
      <c r="B21" s="18" t="s">
        <v>49</v>
      </c>
      <c r="C21" s="86">
        <v>1</v>
      </c>
      <c r="D21" s="136"/>
      <c r="E21" s="16"/>
      <c r="F21" s="136"/>
      <c r="G21" s="159"/>
      <c r="H21" s="19"/>
      <c r="I21" s="19"/>
      <c r="J21" s="148" t="s">
        <v>113</v>
      </c>
    </row>
    <row r="22" spans="1:10" ht="15.75" x14ac:dyDescent="0.3">
      <c r="A22" s="137" t="s">
        <v>82</v>
      </c>
      <c r="B22" s="138" t="s">
        <v>49</v>
      </c>
      <c r="C22" s="139">
        <v>1</v>
      </c>
      <c r="D22" s="136"/>
      <c r="E22" s="16"/>
      <c r="F22" s="136"/>
      <c r="G22" s="159"/>
      <c r="H22" s="19"/>
      <c r="I22" s="19"/>
      <c r="J22" s="149" t="s">
        <v>114</v>
      </c>
    </row>
    <row r="23" spans="1:10" x14ac:dyDescent="0.2">
      <c r="A23" s="13" t="s">
        <v>98</v>
      </c>
      <c r="B23" s="18" t="s">
        <v>49</v>
      </c>
      <c r="C23" s="86">
        <v>-10</v>
      </c>
      <c r="D23" s="136"/>
      <c r="E23" s="16"/>
      <c r="F23" s="136"/>
      <c r="G23" s="159"/>
      <c r="H23" s="19"/>
      <c r="I23" s="19"/>
      <c r="J23" s="20" t="s">
        <v>115</v>
      </c>
    </row>
    <row r="24" spans="1:10" x14ac:dyDescent="0.2">
      <c r="A24" s="13" t="s">
        <v>99</v>
      </c>
      <c r="B24" s="18" t="s">
        <v>49</v>
      </c>
      <c r="C24" s="86">
        <v>20</v>
      </c>
      <c r="D24" s="136"/>
      <c r="E24" s="16"/>
      <c r="F24" s="136"/>
      <c r="G24" s="159"/>
      <c r="H24" s="19"/>
      <c r="I24" s="19"/>
      <c r="J24" s="20" t="s">
        <v>115</v>
      </c>
    </row>
    <row r="25" spans="1:10" ht="13.5" thickBot="1" x14ac:dyDescent="0.25">
      <c r="A25" s="87" t="s">
        <v>148</v>
      </c>
      <c r="B25" s="88"/>
      <c r="C25" s="126"/>
      <c r="D25" s="161"/>
      <c r="E25" s="105"/>
      <c r="F25" s="161"/>
      <c r="G25" s="160"/>
      <c r="H25" s="66"/>
      <c r="I25" s="66"/>
      <c r="J25" s="46"/>
    </row>
    <row r="26" spans="1:10" x14ac:dyDescent="0.2">
      <c r="B26" s="19"/>
      <c r="C26" s="19"/>
      <c r="D26" s="19"/>
      <c r="E26" s="16"/>
      <c r="F26" s="19"/>
      <c r="G26" s="16"/>
      <c r="H26" s="7"/>
      <c r="I26" s="7"/>
      <c r="J26" s="53"/>
    </row>
    <row r="27" spans="1:10" ht="13.5" thickBot="1" x14ac:dyDescent="0.25">
      <c r="A27" s="7"/>
      <c r="B27" s="16"/>
      <c r="C27" s="16"/>
      <c r="D27" s="16"/>
      <c r="E27" s="16"/>
      <c r="F27" s="16"/>
      <c r="G27" s="16"/>
      <c r="H27" s="16"/>
      <c r="I27" s="16"/>
    </row>
    <row r="28" spans="1:10" ht="13.5" thickBot="1" x14ac:dyDescent="0.25">
      <c r="A28" s="8" t="s">
        <v>18</v>
      </c>
      <c r="B28" s="25"/>
      <c r="C28" s="221" t="s">
        <v>32</v>
      </c>
      <c r="D28" s="222"/>
      <c r="E28" s="222"/>
      <c r="F28" s="222"/>
      <c r="G28" s="222"/>
      <c r="H28" s="110"/>
      <c r="I28" s="110"/>
      <c r="J28" s="109"/>
    </row>
    <row r="29" spans="1:10" x14ac:dyDescent="0.2">
      <c r="A29" s="27"/>
      <c r="B29" s="18"/>
      <c r="C29" s="81"/>
      <c r="D29" s="218" t="s">
        <v>152</v>
      </c>
      <c r="E29" s="162" t="s">
        <v>67</v>
      </c>
      <c r="F29" s="218" t="s">
        <v>153</v>
      </c>
      <c r="G29" s="162" t="s">
        <v>65</v>
      </c>
      <c r="H29" s="26"/>
      <c r="I29" s="26"/>
      <c r="J29" s="12" t="s">
        <v>0</v>
      </c>
    </row>
    <row r="30" spans="1:10" x14ac:dyDescent="0.2">
      <c r="A30" s="31" t="s">
        <v>86</v>
      </c>
      <c r="B30" s="51" t="s">
        <v>95</v>
      </c>
      <c r="C30" s="51"/>
      <c r="D30" s="93">
        <f>10^9*10^(D10/10)*($C5/15)</f>
        <v>0.15962098519751025</v>
      </c>
      <c r="E30" s="164">
        <f>10^9*10^((D10+E11)/10)*($C5/15)</f>
        <v>4.0094978690181554E-2</v>
      </c>
      <c r="F30" s="93">
        <f>10^9*10^(F10/10)*($C5/15)</f>
        <v>0.15962098519751025</v>
      </c>
      <c r="G30" s="164">
        <f>10^9*10^((F10+G11)/10)*($C5/15)</f>
        <v>8.0000000000000002E-3</v>
      </c>
      <c r="H30" s="28"/>
      <c r="I30" s="28"/>
      <c r="J30" s="47" t="s">
        <v>33</v>
      </c>
    </row>
    <row r="31" spans="1:10" x14ac:dyDescent="0.2">
      <c r="A31" s="95" t="s">
        <v>103</v>
      </c>
      <c r="B31" s="18" t="s">
        <v>2</v>
      </c>
      <c r="C31" s="19"/>
      <c r="D31" s="145"/>
      <c r="E31" s="194">
        <f>10*LOG10(E30/D30)</f>
        <v>-6.0000000000000222</v>
      </c>
      <c r="F31" s="145"/>
      <c r="G31" s="194">
        <f>10*LOG10(G30/F30)</f>
        <v>-12.999999999999996</v>
      </c>
      <c r="J31" s="45"/>
    </row>
    <row r="32" spans="1:10" x14ac:dyDescent="0.2">
      <c r="A32" s="31" t="s">
        <v>64</v>
      </c>
      <c r="B32" s="51" t="s">
        <v>95</v>
      </c>
      <c r="C32" s="51"/>
      <c r="D32" s="134">
        <f>10^9*($C5/$C16)*10^((IF($D12=0,$C17+IF($D13=0,0,$C19)+$C21,$C18+IF($D13=0,0,$C20)+$C22)-$C14)/10)/($C15*12)</f>
        <v>6.7807044996243931E-2</v>
      </c>
      <c r="E32" s="164"/>
      <c r="F32" s="134">
        <f>10^9*($C5/$C16)*10^((IF($F12=0,$C17+IF($F13=0,0,$C19)+$C21,$C18+IF($F13=0,0,$C20)+$C22)-$C14)/10)/($C15*12)</f>
        <v>6.7807044996243931E-2</v>
      </c>
      <c r="G32" s="171"/>
      <c r="H32" s="28"/>
      <c r="I32" s="28"/>
      <c r="J32" s="47" t="s">
        <v>57</v>
      </c>
    </row>
    <row r="33" spans="1:10" x14ac:dyDescent="0.2">
      <c r="A33" s="29" t="s">
        <v>104</v>
      </c>
      <c r="B33" s="18" t="s">
        <v>2</v>
      </c>
      <c r="C33" s="18"/>
      <c r="D33" s="77"/>
      <c r="E33" s="194">
        <f>10*LOG10(E30/(D30+D32))</f>
        <v>-7.537540028596359</v>
      </c>
      <c r="F33" s="77"/>
      <c r="G33" s="194">
        <f>10*LOG10(G30/(+F32+F30))</f>
        <v>-14.537540028596334</v>
      </c>
      <c r="H33" s="30"/>
      <c r="I33" s="30"/>
      <c r="J33" s="20" t="s">
        <v>116</v>
      </c>
    </row>
    <row r="34" spans="1:10" x14ac:dyDescent="0.2">
      <c r="A34" s="95" t="s">
        <v>97</v>
      </c>
      <c r="B34" s="18" t="s">
        <v>96</v>
      </c>
      <c r="C34" s="18"/>
      <c r="D34" s="77"/>
      <c r="E34" s="196">
        <f>10*LOG10(E30)-90</f>
        <v>-103.96910013008059</v>
      </c>
      <c r="F34" s="77"/>
      <c r="G34" s="196">
        <f>10*LOG10(G30)-90</f>
        <v>-110.96910013008056</v>
      </c>
      <c r="H34" s="24"/>
      <c r="I34" s="24"/>
      <c r="J34" s="55" t="s">
        <v>117</v>
      </c>
    </row>
    <row r="35" spans="1:10" x14ac:dyDescent="0.2">
      <c r="A35" s="122" t="s">
        <v>102</v>
      </c>
      <c r="B35" s="18" t="s">
        <v>31</v>
      </c>
      <c r="C35" s="18"/>
      <c r="D35" s="21">
        <f>10*LOG((D30+E30)*10^-9)+10*LOG(MAX(C5,12*C9*C7/C5))</f>
        <v>-68.00862037709868</v>
      </c>
      <c r="E35" s="165"/>
      <c r="F35" s="21">
        <f>10*LOG((F30+G30)*10^-9)+10*LOG(MAX(C5,12*C9*C7/C5))</f>
        <v>-68.769464295043079</v>
      </c>
      <c r="G35" s="172"/>
      <c r="H35" s="24"/>
      <c r="I35" s="24"/>
      <c r="J35" s="55" t="s">
        <v>24</v>
      </c>
    </row>
    <row r="36" spans="1:10" x14ac:dyDescent="0.2">
      <c r="A36" s="111" t="s">
        <v>55</v>
      </c>
      <c r="B36" s="76" t="s">
        <v>49</v>
      </c>
      <c r="C36" s="146">
        <f>(C17-C18)/2</f>
        <v>-6.3999999999999986</v>
      </c>
      <c r="D36" s="135"/>
      <c r="E36" s="165"/>
      <c r="F36" s="135"/>
      <c r="G36" s="165"/>
      <c r="H36" s="24"/>
      <c r="I36" s="24"/>
      <c r="J36" s="55" t="s">
        <v>58</v>
      </c>
    </row>
    <row r="37" spans="1:10" x14ac:dyDescent="0.2">
      <c r="A37" s="122" t="s">
        <v>56</v>
      </c>
      <c r="B37" s="18" t="s">
        <v>49</v>
      </c>
      <c r="C37" s="123">
        <f>(C23+C24)/2</f>
        <v>5</v>
      </c>
      <c r="D37" s="135"/>
      <c r="E37" s="165"/>
      <c r="F37" s="135"/>
      <c r="G37" s="165"/>
      <c r="H37" s="24"/>
      <c r="I37" s="24"/>
      <c r="J37" s="55" t="s">
        <v>59</v>
      </c>
    </row>
    <row r="38" spans="1:10" ht="13.5" thickBot="1" x14ac:dyDescent="0.25">
      <c r="A38" s="166" t="s">
        <v>101</v>
      </c>
      <c r="B38" s="68" t="s">
        <v>96</v>
      </c>
      <c r="C38" s="167"/>
      <c r="D38" s="168"/>
      <c r="E38" s="197">
        <f>E34+IF($D12=0,0,$C36)+$C37</f>
        <v>-98.969100130080591</v>
      </c>
      <c r="F38" s="168"/>
      <c r="G38" s="197">
        <f>G34+IF($F12=0,0,$C36)+$C37</f>
        <v>-105.96910013008056</v>
      </c>
      <c r="H38" s="169"/>
      <c r="I38" s="169"/>
      <c r="J38" s="170" t="s">
        <v>60</v>
      </c>
    </row>
    <row r="40" spans="1:10" ht="13.5" thickBot="1" x14ac:dyDescent="0.25">
      <c r="A40" s="7"/>
      <c r="B40" s="16"/>
      <c r="C40" s="16"/>
      <c r="D40" s="16"/>
      <c r="E40" s="16"/>
      <c r="F40" s="16"/>
      <c r="G40" s="16"/>
      <c r="H40" s="16"/>
      <c r="I40" s="16"/>
    </row>
    <row r="41" spans="1:10" ht="13.5" thickBot="1" x14ac:dyDescent="0.25">
      <c r="A41" s="8" t="s">
        <v>19</v>
      </c>
      <c r="B41" s="25"/>
      <c r="C41" s="221" t="s">
        <v>32</v>
      </c>
      <c r="D41" s="222"/>
      <c r="E41" s="222"/>
      <c r="F41" s="222"/>
      <c r="G41" s="223"/>
      <c r="H41" s="11"/>
      <c r="I41" s="11"/>
      <c r="J41" s="12" t="s">
        <v>0</v>
      </c>
    </row>
    <row r="42" spans="1:10" x14ac:dyDescent="0.2">
      <c r="A42" s="27"/>
      <c r="B42" s="18"/>
      <c r="C42" s="70"/>
      <c r="D42" s="218" t="s">
        <v>154</v>
      </c>
      <c r="E42" s="162" t="s">
        <v>67</v>
      </c>
      <c r="F42" s="218" t="s">
        <v>153</v>
      </c>
      <c r="G42" s="162" t="s">
        <v>65</v>
      </c>
      <c r="H42" s="7"/>
      <c r="I42" s="7"/>
      <c r="J42" s="80"/>
    </row>
    <row r="43" spans="1:10" x14ac:dyDescent="0.2">
      <c r="A43" s="31" t="s">
        <v>73</v>
      </c>
      <c r="B43" s="79" t="s">
        <v>4</v>
      </c>
      <c r="C43" s="94"/>
      <c r="D43" s="173">
        <v>5.65</v>
      </c>
      <c r="E43" s="174"/>
      <c r="F43" s="173">
        <v>5.65</v>
      </c>
      <c r="G43" s="174"/>
      <c r="H43" s="7"/>
      <c r="I43" s="7"/>
      <c r="J43" s="45" t="s">
        <v>61</v>
      </c>
    </row>
    <row r="44" spans="1:10" x14ac:dyDescent="0.2">
      <c r="A44" s="31" t="s">
        <v>118</v>
      </c>
      <c r="B44" s="79" t="s">
        <v>4</v>
      </c>
      <c r="C44" s="94"/>
      <c r="D44" s="173">
        <v>5.65</v>
      </c>
      <c r="E44" s="174"/>
      <c r="F44" s="173">
        <v>5.65</v>
      </c>
      <c r="G44" s="177"/>
      <c r="H44" s="7"/>
      <c r="J44" s="45" t="s">
        <v>61</v>
      </c>
    </row>
    <row r="45" spans="1:10" x14ac:dyDescent="0.2">
      <c r="A45" s="31" t="s">
        <v>74</v>
      </c>
      <c r="B45" s="79" t="s">
        <v>4</v>
      </c>
      <c r="C45" s="94"/>
      <c r="D45" s="174"/>
      <c r="E45" s="173">
        <v>0.3</v>
      </c>
      <c r="F45" s="174"/>
      <c r="G45" s="173">
        <v>0.3</v>
      </c>
      <c r="H45" s="7"/>
      <c r="I45" s="7"/>
      <c r="J45" s="45" t="s">
        <v>79</v>
      </c>
    </row>
    <row r="46" spans="1:10" x14ac:dyDescent="0.2">
      <c r="A46" s="31" t="s">
        <v>119</v>
      </c>
      <c r="B46" s="79" t="s">
        <v>4</v>
      </c>
      <c r="C46" s="94"/>
      <c r="D46" s="174"/>
      <c r="E46" s="173">
        <v>0.3</v>
      </c>
      <c r="F46" s="174"/>
      <c r="G46" s="173">
        <v>0.3</v>
      </c>
      <c r="H46" s="7"/>
      <c r="J46" s="45" t="s">
        <v>79</v>
      </c>
    </row>
    <row r="47" spans="1:10" x14ac:dyDescent="0.2">
      <c r="A47" s="111" t="s">
        <v>120</v>
      </c>
      <c r="B47" s="79" t="s">
        <v>4</v>
      </c>
      <c r="C47" s="94"/>
      <c r="D47" s="174"/>
      <c r="E47" s="177"/>
      <c r="F47" s="174"/>
      <c r="G47" s="177"/>
      <c r="H47" s="7"/>
      <c r="I47" s="7"/>
      <c r="J47" s="45" t="s">
        <v>122</v>
      </c>
    </row>
    <row r="48" spans="1:10" x14ac:dyDescent="0.2">
      <c r="A48" s="111" t="s">
        <v>121</v>
      </c>
      <c r="B48" s="79" t="s">
        <v>4</v>
      </c>
      <c r="C48" s="94"/>
      <c r="D48" s="174"/>
      <c r="E48" s="177"/>
      <c r="F48" s="174"/>
      <c r="G48" s="177"/>
      <c r="H48" s="7"/>
      <c r="I48" s="7"/>
      <c r="J48" s="45" t="s">
        <v>123</v>
      </c>
    </row>
    <row r="49" spans="1:10" x14ac:dyDescent="0.2">
      <c r="A49" s="140" t="s">
        <v>69</v>
      </c>
      <c r="B49" s="141" t="s">
        <v>63</v>
      </c>
      <c r="C49" s="142"/>
      <c r="D49" s="175"/>
      <c r="E49" s="178"/>
      <c r="F49" s="175"/>
      <c r="G49" s="178"/>
      <c r="H49" s="62"/>
      <c r="I49" s="62"/>
      <c r="J49" s="45" t="s">
        <v>80</v>
      </c>
    </row>
    <row r="50" spans="1:10" ht="13.5" thickBot="1" x14ac:dyDescent="0.25">
      <c r="A50" s="66" t="s">
        <v>62</v>
      </c>
      <c r="B50" s="124" t="s">
        <v>63</v>
      </c>
      <c r="C50" s="60"/>
      <c r="D50" s="176"/>
      <c r="E50" s="179"/>
      <c r="F50" s="176"/>
      <c r="G50" s="179"/>
      <c r="H50" s="96"/>
      <c r="I50" s="64"/>
      <c r="J50" s="60" t="s">
        <v>81</v>
      </c>
    </row>
    <row r="51" spans="1:10" x14ac:dyDescent="0.2">
      <c r="E51" s="62"/>
      <c r="G51" s="62"/>
      <c r="H51" s="62"/>
      <c r="I51" s="62"/>
    </row>
    <row r="52" spans="1:10" ht="13.5" thickBot="1" x14ac:dyDescent="0.25">
      <c r="A52" s="57"/>
      <c r="B52" s="16"/>
      <c r="C52" s="16"/>
      <c r="D52" s="16"/>
      <c r="E52" s="16"/>
      <c r="F52" s="16"/>
      <c r="G52" s="16"/>
      <c r="H52" s="19"/>
      <c r="I52" s="19"/>
    </row>
    <row r="53" spans="1:10" ht="13.5" thickBot="1" x14ac:dyDescent="0.25">
      <c r="A53" s="8" t="s">
        <v>20</v>
      </c>
      <c r="B53" s="10"/>
      <c r="C53" s="221" t="s">
        <v>32</v>
      </c>
      <c r="D53" s="222"/>
      <c r="E53" s="222"/>
      <c r="F53" s="222"/>
      <c r="G53" s="223"/>
      <c r="H53" s="157" t="s">
        <v>16</v>
      </c>
      <c r="I53" s="113"/>
      <c r="J53" s="12" t="s">
        <v>0</v>
      </c>
    </row>
    <row r="54" spans="1:10" x14ac:dyDescent="0.2">
      <c r="A54" s="27"/>
      <c r="B54" s="16"/>
      <c r="C54" s="70"/>
      <c r="D54" s="218" t="s">
        <v>154</v>
      </c>
      <c r="E54" s="162" t="s">
        <v>67</v>
      </c>
      <c r="F54" s="219" t="s">
        <v>153</v>
      </c>
      <c r="G54" s="162" t="s">
        <v>65</v>
      </c>
      <c r="H54" s="78"/>
      <c r="I54" s="14"/>
      <c r="J54" s="92"/>
    </row>
    <row r="55" spans="1:10" x14ac:dyDescent="0.2">
      <c r="A55" s="27"/>
      <c r="B55" s="16"/>
      <c r="C55" s="70"/>
      <c r="D55" s="16"/>
      <c r="E55" s="184"/>
      <c r="F55" s="16"/>
      <c r="G55" s="92"/>
      <c r="H55" s="154"/>
      <c r="I55" s="114"/>
      <c r="J55" s="92"/>
    </row>
    <row r="56" spans="1:10" x14ac:dyDescent="0.2">
      <c r="A56" s="32" t="s">
        <v>87</v>
      </c>
      <c r="B56" s="33" t="s">
        <v>3</v>
      </c>
      <c r="C56" s="82"/>
      <c r="D56" s="131">
        <v>0</v>
      </c>
      <c r="E56" s="181">
        <v>1</v>
      </c>
      <c r="F56" s="131">
        <v>0</v>
      </c>
      <c r="G56" s="181">
        <v>0</v>
      </c>
      <c r="H56" s="180"/>
      <c r="I56" s="114"/>
      <c r="J56" s="215" t="s">
        <v>34</v>
      </c>
    </row>
    <row r="57" spans="1:10" x14ac:dyDescent="0.2">
      <c r="A57" s="34" t="s">
        <v>88</v>
      </c>
      <c r="B57" s="33" t="s">
        <v>2</v>
      </c>
      <c r="C57" s="82"/>
      <c r="D57" s="131">
        <f>D56*D44</f>
        <v>0</v>
      </c>
      <c r="E57" s="181">
        <f>E46*E56</f>
        <v>0.3</v>
      </c>
      <c r="F57" s="131">
        <f>F56*F44</f>
        <v>0</v>
      </c>
      <c r="G57" s="181">
        <f>G56*G46</f>
        <v>0</v>
      </c>
      <c r="H57" s="100">
        <f>SQRT(SUMSQ(D57,E57,F57,G57))</f>
        <v>0.3</v>
      </c>
      <c r="I57" s="114"/>
      <c r="J57" s="50" t="s">
        <v>124</v>
      </c>
    </row>
    <row r="58" spans="1:10" x14ac:dyDescent="0.2">
      <c r="A58" s="27"/>
      <c r="B58" s="16"/>
      <c r="C58" s="70"/>
      <c r="D58" s="150"/>
      <c r="E58" s="185"/>
      <c r="F58" s="150"/>
      <c r="G58" s="220"/>
      <c r="H58" s="154"/>
      <c r="I58" s="114"/>
      <c r="J58" s="92"/>
    </row>
    <row r="59" spans="1:10" x14ac:dyDescent="0.2">
      <c r="A59" s="27"/>
      <c r="B59" s="16"/>
      <c r="C59" s="70"/>
      <c r="D59" s="150"/>
      <c r="E59" s="185"/>
      <c r="F59" s="150"/>
      <c r="G59" s="220"/>
      <c r="H59" s="154"/>
      <c r="I59" s="114"/>
      <c r="J59" s="92"/>
    </row>
    <row r="60" spans="1:10" x14ac:dyDescent="0.2">
      <c r="A60" s="32" t="s">
        <v>89</v>
      </c>
      <c r="B60" s="33" t="s">
        <v>3</v>
      </c>
      <c r="C60" s="82"/>
      <c r="D60" s="131">
        <v>1</v>
      </c>
      <c r="E60" s="181">
        <v>1</v>
      </c>
      <c r="F60" s="131">
        <v>0</v>
      </c>
      <c r="G60" s="181">
        <v>0</v>
      </c>
      <c r="H60" s="180"/>
      <c r="I60" s="114"/>
      <c r="J60" s="215" t="s">
        <v>34</v>
      </c>
    </row>
    <row r="61" spans="1:10" x14ac:dyDescent="0.2">
      <c r="A61" s="34" t="s">
        <v>90</v>
      </c>
      <c r="B61" s="33" t="s">
        <v>2</v>
      </c>
      <c r="C61" s="82"/>
      <c r="D61" s="131">
        <f>D60*D44</f>
        <v>5.65</v>
      </c>
      <c r="E61" s="181">
        <f>E60*E46</f>
        <v>0.3</v>
      </c>
      <c r="F61" s="131">
        <f>F60*F44</f>
        <v>0</v>
      </c>
      <c r="G61" s="181">
        <f>G60*G46</f>
        <v>0</v>
      </c>
      <c r="H61" s="100">
        <f>SQRT(SUMSQ(D61,E61,F61,G61))</f>
        <v>5.6579589959631207</v>
      </c>
      <c r="I61" s="114"/>
      <c r="J61" s="50" t="s">
        <v>125</v>
      </c>
    </row>
    <row r="62" spans="1:10" x14ac:dyDescent="0.2">
      <c r="A62" s="27"/>
      <c r="B62" s="16"/>
      <c r="C62" s="70"/>
      <c r="D62" s="150"/>
      <c r="E62" s="185"/>
      <c r="F62" s="150"/>
      <c r="G62" s="220"/>
      <c r="H62" s="154"/>
      <c r="I62" s="114"/>
      <c r="J62" s="92"/>
    </row>
    <row r="63" spans="1:10" x14ac:dyDescent="0.2">
      <c r="A63" s="35"/>
      <c r="B63" s="23"/>
      <c r="C63" s="72"/>
      <c r="D63" s="132"/>
      <c r="E63" s="182"/>
      <c r="F63" s="132"/>
      <c r="G63" s="182"/>
      <c r="H63" s="98"/>
      <c r="I63" s="98"/>
      <c r="J63" s="50"/>
    </row>
    <row r="64" spans="1:10" x14ac:dyDescent="0.2">
      <c r="A64" s="32" t="s">
        <v>91</v>
      </c>
      <c r="B64" s="33" t="s">
        <v>3</v>
      </c>
      <c r="C64" s="82"/>
      <c r="D64" s="131">
        <v>0</v>
      </c>
      <c r="E64" s="181">
        <v>0</v>
      </c>
      <c r="F64" s="131">
        <v>0</v>
      </c>
      <c r="G64" s="181">
        <v>1</v>
      </c>
      <c r="H64" s="42"/>
      <c r="I64" s="40"/>
      <c r="J64" s="50" t="s">
        <v>23</v>
      </c>
    </row>
    <row r="65" spans="1:10" x14ac:dyDescent="0.2">
      <c r="A65" s="34" t="s">
        <v>92</v>
      </c>
      <c r="B65" s="33" t="s">
        <v>2</v>
      </c>
      <c r="C65" s="82"/>
      <c r="D65" s="131">
        <f>D64*D44</f>
        <v>0</v>
      </c>
      <c r="E65" s="181">
        <f>E64*E46</f>
        <v>0</v>
      </c>
      <c r="F65" s="131">
        <f>F64*F44</f>
        <v>0</v>
      </c>
      <c r="G65" s="181">
        <f>G46*G64</f>
        <v>0.3</v>
      </c>
      <c r="H65" s="100">
        <f>SQRT(SUMSQ(D65,E65,F65,G65))</f>
        <v>0.3</v>
      </c>
      <c r="I65" s="98"/>
      <c r="J65" s="50" t="s">
        <v>126</v>
      </c>
    </row>
    <row r="66" spans="1:10" x14ac:dyDescent="0.2">
      <c r="A66" s="35"/>
      <c r="B66" s="23"/>
      <c r="C66" s="72"/>
      <c r="D66" s="132"/>
      <c r="E66" s="182"/>
      <c r="F66" s="132"/>
      <c r="G66" s="182"/>
      <c r="H66" s="98"/>
      <c r="I66" s="98"/>
      <c r="J66" s="50"/>
    </row>
    <row r="67" spans="1:10" x14ac:dyDescent="0.2">
      <c r="A67" s="35"/>
      <c r="B67" s="23"/>
      <c r="C67" s="72"/>
      <c r="D67" s="132"/>
      <c r="E67" s="182"/>
      <c r="F67" s="132"/>
      <c r="G67" s="182"/>
      <c r="H67" s="98"/>
      <c r="I67" s="98"/>
      <c r="J67" s="50"/>
    </row>
    <row r="68" spans="1:10" x14ac:dyDescent="0.2">
      <c r="A68" s="32" t="s">
        <v>93</v>
      </c>
      <c r="B68" s="33" t="s">
        <v>3</v>
      </c>
      <c r="C68" s="82"/>
      <c r="D68" s="131">
        <v>0</v>
      </c>
      <c r="E68" s="181">
        <v>0</v>
      </c>
      <c r="F68" s="131">
        <v>1</v>
      </c>
      <c r="G68" s="181">
        <v>1</v>
      </c>
      <c r="H68" s="42"/>
      <c r="I68" s="40"/>
      <c r="J68" s="50" t="s">
        <v>23</v>
      </c>
    </row>
    <row r="69" spans="1:10" x14ac:dyDescent="0.2">
      <c r="A69" s="34" t="s">
        <v>94</v>
      </c>
      <c r="B69" s="33" t="s">
        <v>2</v>
      </c>
      <c r="C69" s="82"/>
      <c r="D69" s="131">
        <f>D68*D44</f>
        <v>0</v>
      </c>
      <c r="E69" s="181">
        <f>E46*E68</f>
        <v>0</v>
      </c>
      <c r="F69" s="131">
        <f>F68*F44</f>
        <v>5.65</v>
      </c>
      <c r="G69" s="181">
        <f>G46*G68</f>
        <v>0.3</v>
      </c>
      <c r="H69" s="100">
        <f>SQRT(SUMSQ(D69,E69,F69,G69))</f>
        <v>5.6579589959631207</v>
      </c>
      <c r="I69" s="98"/>
      <c r="J69" s="50" t="s">
        <v>127</v>
      </c>
    </row>
    <row r="70" spans="1:10" x14ac:dyDescent="0.2">
      <c r="A70" s="35"/>
      <c r="B70" s="23"/>
      <c r="C70" s="72"/>
      <c r="D70" s="132"/>
      <c r="E70" s="182"/>
      <c r="F70" s="132"/>
      <c r="G70" s="182"/>
      <c r="H70" s="98"/>
      <c r="I70" s="98"/>
      <c r="J70" s="50"/>
    </row>
    <row r="71" spans="1:10" x14ac:dyDescent="0.2">
      <c r="A71" s="35"/>
      <c r="B71" s="23"/>
      <c r="C71" s="72"/>
      <c r="D71" s="132"/>
      <c r="E71" s="182"/>
      <c r="F71" s="132"/>
      <c r="G71" s="182"/>
      <c r="H71" s="98"/>
      <c r="I71" s="98"/>
      <c r="J71" s="50"/>
    </row>
    <row r="72" spans="1:10" x14ac:dyDescent="0.2">
      <c r="A72" s="143" t="s">
        <v>155</v>
      </c>
      <c r="B72" s="33" t="s">
        <v>3</v>
      </c>
      <c r="C72" s="82"/>
      <c r="D72" s="131">
        <v>1</v>
      </c>
      <c r="E72" s="186">
        <f>E30/(D30+E30)</f>
        <v>0.20076000891310095</v>
      </c>
      <c r="F72" s="131">
        <v>0</v>
      </c>
      <c r="G72" s="186">
        <v>0</v>
      </c>
      <c r="H72" s="42"/>
      <c r="I72" s="40"/>
      <c r="J72" s="215" t="s">
        <v>34</v>
      </c>
    </row>
    <row r="73" spans="1:10" x14ac:dyDescent="0.2">
      <c r="A73" s="144" t="s">
        <v>156</v>
      </c>
      <c r="B73" s="33" t="s">
        <v>2</v>
      </c>
      <c r="C73" s="82"/>
      <c r="D73" s="131">
        <f>D72*D44</f>
        <v>5.65</v>
      </c>
      <c r="E73" s="181">
        <f>E72*E46</f>
        <v>6.0228002673930282E-2</v>
      </c>
      <c r="F73" s="131">
        <f>F72*F44</f>
        <v>0</v>
      </c>
      <c r="G73" s="181">
        <f>G72*G46</f>
        <v>0</v>
      </c>
      <c r="H73" s="100">
        <f>SQRT(SUMSQ(D73,E73,F73,G73))</f>
        <v>5.650321000819873</v>
      </c>
      <c r="I73" s="98"/>
      <c r="J73" s="50" t="s">
        <v>159</v>
      </c>
    </row>
    <row r="74" spans="1:10" x14ac:dyDescent="0.2">
      <c r="A74" s="35"/>
      <c r="B74" s="23"/>
      <c r="C74" s="72"/>
      <c r="D74" s="132"/>
      <c r="E74" s="182"/>
      <c r="F74" s="132"/>
      <c r="G74" s="182"/>
      <c r="H74" s="98"/>
      <c r="I74" s="98"/>
      <c r="J74" s="50"/>
    </row>
    <row r="75" spans="1:10" x14ac:dyDescent="0.2">
      <c r="A75" s="35"/>
      <c r="B75" s="23"/>
      <c r="C75" s="72"/>
      <c r="D75" s="132"/>
      <c r="E75" s="182"/>
      <c r="F75" s="132"/>
      <c r="G75" s="182"/>
      <c r="H75" s="98"/>
      <c r="I75" s="98"/>
      <c r="J75" s="50"/>
    </row>
    <row r="76" spans="1:10" x14ac:dyDescent="0.2">
      <c r="A76" s="143" t="s">
        <v>157</v>
      </c>
      <c r="B76" s="33" t="s">
        <v>3</v>
      </c>
      <c r="C76" s="82"/>
      <c r="D76" s="131">
        <v>0</v>
      </c>
      <c r="E76" s="186">
        <v>0</v>
      </c>
      <c r="F76" s="131">
        <v>1</v>
      </c>
      <c r="G76" s="186">
        <f>G30/(F30+G30)</f>
        <v>4.7726721034203938E-2</v>
      </c>
      <c r="H76" s="42"/>
      <c r="I76" s="40"/>
      <c r="J76" s="215" t="s">
        <v>34</v>
      </c>
    </row>
    <row r="77" spans="1:10" x14ac:dyDescent="0.2">
      <c r="A77" s="144" t="s">
        <v>158</v>
      </c>
      <c r="B77" s="33" t="s">
        <v>2</v>
      </c>
      <c r="C77" s="82"/>
      <c r="D77" s="131">
        <f>D76*D48</f>
        <v>0</v>
      </c>
      <c r="E77" s="181">
        <f>E76*E50</f>
        <v>0</v>
      </c>
      <c r="F77" s="131">
        <f>F76*F44</f>
        <v>5.65</v>
      </c>
      <c r="G77" s="181">
        <f>G76*G46</f>
        <v>1.4318016310261181E-2</v>
      </c>
      <c r="H77" s="100">
        <f>SQRT(SUMSQ(D77,E77,F77,G77))</f>
        <v>5.6500181420585776</v>
      </c>
      <c r="I77" s="98"/>
      <c r="J77" s="50" t="s">
        <v>160</v>
      </c>
    </row>
    <row r="78" spans="1:10" ht="13.5" thickBot="1" x14ac:dyDescent="0.25">
      <c r="A78" s="67"/>
      <c r="B78" s="73"/>
      <c r="C78" s="83"/>
      <c r="D78" s="133"/>
      <c r="E78" s="183"/>
      <c r="F78" s="133"/>
      <c r="G78" s="183"/>
      <c r="H78" s="97"/>
      <c r="I78" s="97"/>
      <c r="J78" s="216"/>
    </row>
    <row r="79" spans="1:10" x14ac:dyDescent="0.2">
      <c r="B79" s="23"/>
      <c r="C79" s="23"/>
      <c r="D79" s="23"/>
      <c r="E79" s="36"/>
      <c r="F79" s="23"/>
      <c r="G79" s="36"/>
      <c r="H79" s="37"/>
      <c r="I79" s="37"/>
      <c r="J79" s="37"/>
    </row>
    <row r="80" spans="1:10" ht="13.5" thickBot="1" x14ac:dyDescent="0.25">
      <c r="A80" s="38"/>
    </row>
    <row r="81" spans="1:10" x14ac:dyDescent="0.2">
      <c r="A81" s="8" t="s">
        <v>21</v>
      </c>
      <c r="B81" s="10"/>
      <c r="C81" s="10"/>
      <c r="D81" s="10"/>
      <c r="E81" s="10"/>
      <c r="F81" s="10"/>
      <c r="G81" s="10"/>
      <c r="H81" s="39"/>
      <c r="I81" s="39"/>
      <c r="J81" s="12" t="s">
        <v>0</v>
      </c>
    </row>
    <row r="82" spans="1:10" x14ac:dyDescent="0.2">
      <c r="A82" s="111" t="s">
        <v>162</v>
      </c>
      <c r="B82" s="217"/>
      <c r="C82" s="19"/>
      <c r="D82" s="19"/>
      <c r="E82" s="19"/>
      <c r="F82" s="19"/>
      <c r="G82" s="19"/>
      <c r="H82" s="23"/>
      <c r="I82" s="23"/>
      <c r="J82" s="59"/>
    </row>
    <row r="83" spans="1:10" ht="13.5" thickBot="1" x14ac:dyDescent="0.25">
      <c r="A83" s="111" t="s">
        <v>163</v>
      </c>
      <c r="B83" s="217"/>
      <c r="C83" s="19"/>
      <c r="D83" s="19"/>
      <c r="E83" s="19"/>
      <c r="F83" s="19"/>
      <c r="G83" s="19"/>
      <c r="H83" s="23"/>
      <c r="I83" s="23"/>
      <c r="J83" s="59"/>
    </row>
    <row r="84" spans="1:10" x14ac:dyDescent="0.2">
      <c r="A84" s="8"/>
      <c r="B84" s="10"/>
      <c r="C84" s="10"/>
      <c r="D84" s="10"/>
      <c r="E84" s="10"/>
      <c r="F84" s="10"/>
      <c r="G84" s="10"/>
      <c r="H84" s="39"/>
      <c r="I84" s="39"/>
      <c r="J84" s="49"/>
    </row>
    <row r="85" spans="1:10" ht="13.5" thickBot="1" x14ac:dyDescent="0.25">
      <c r="A85" s="115"/>
      <c r="B85" s="16"/>
      <c r="C85" s="16"/>
      <c r="D85" s="16"/>
      <c r="E85" s="16"/>
      <c r="F85" s="16"/>
      <c r="G85" s="16"/>
      <c r="H85" s="23"/>
      <c r="I85" s="23"/>
      <c r="J85" s="116"/>
    </row>
    <row r="86" spans="1:10" ht="13.5" thickBot="1" x14ac:dyDescent="0.25">
      <c r="A86" s="8" t="s">
        <v>22</v>
      </c>
      <c r="B86" s="9"/>
      <c r="C86" s="221" t="s">
        <v>35</v>
      </c>
      <c r="D86" s="222"/>
      <c r="E86" s="222"/>
      <c r="F86" s="222"/>
      <c r="G86" s="222"/>
      <c r="H86" s="117"/>
      <c r="I86" s="117"/>
      <c r="J86" s="12" t="s">
        <v>0</v>
      </c>
    </row>
    <row r="87" spans="1:10" x14ac:dyDescent="0.2">
      <c r="A87" s="27"/>
      <c r="B87" s="156"/>
      <c r="C87" s="91" t="s">
        <v>27</v>
      </c>
      <c r="D87" s="218" t="s">
        <v>154</v>
      </c>
      <c r="E87" s="162" t="s">
        <v>67</v>
      </c>
      <c r="F87" s="218" t="s">
        <v>153</v>
      </c>
      <c r="G87" s="162" t="s">
        <v>65</v>
      </c>
      <c r="H87" s="7"/>
      <c r="I87" s="7"/>
      <c r="J87" s="80"/>
    </row>
    <row r="88" spans="1:10" x14ac:dyDescent="0.2">
      <c r="A88" s="13"/>
      <c r="B88" s="156"/>
      <c r="C88" s="156"/>
      <c r="D88" s="155"/>
      <c r="E88" s="187"/>
      <c r="F88" s="155"/>
      <c r="G88" s="187"/>
      <c r="H88" s="7"/>
      <c r="I88" s="7"/>
      <c r="J88" s="50"/>
    </row>
    <row r="89" spans="1:10" x14ac:dyDescent="0.2">
      <c r="A89" s="74" t="s">
        <v>75</v>
      </c>
      <c r="B89" s="76" t="s">
        <v>72</v>
      </c>
      <c r="C89" s="156"/>
      <c r="D89" s="22">
        <f>D10</f>
        <v>-107</v>
      </c>
      <c r="E89" s="187"/>
      <c r="F89" s="22">
        <f>F10</f>
        <v>-107</v>
      </c>
      <c r="G89" s="187"/>
      <c r="H89" s="7"/>
      <c r="I89" s="7"/>
      <c r="J89" s="50"/>
    </row>
    <row r="90" spans="1:10" x14ac:dyDescent="0.2">
      <c r="A90" s="17" t="s">
        <v>161</v>
      </c>
      <c r="B90" s="18" t="s">
        <v>49</v>
      </c>
      <c r="C90" s="18"/>
      <c r="D90" s="16"/>
      <c r="E90" s="194">
        <f>E11</f>
        <v>-6</v>
      </c>
      <c r="F90" s="16"/>
      <c r="G90" s="194">
        <f>G11</f>
        <v>-13</v>
      </c>
      <c r="H90" s="7"/>
      <c r="I90" s="7"/>
      <c r="J90" s="48"/>
    </row>
    <row r="91" spans="1:10" x14ac:dyDescent="0.2">
      <c r="A91" s="17"/>
      <c r="B91" s="18"/>
      <c r="C91" s="18"/>
      <c r="D91" s="16"/>
      <c r="E91" s="189"/>
      <c r="F91" s="16"/>
      <c r="G91" s="172"/>
      <c r="H91" s="7"/>
      <c r="I91" s="7"/>
      <c r="J91" s="50"/>
    </row>
    <row r="92" spans="1:10" x14ac:dyDescent="0.2">
      <c r="A92" s="17" t="s">
        <v>8</v>
      </c>
      <c r="B92" s="18" t="s">
        <v>2</v>
      </c>
      <c r="C92" s="151"/>
      <c r="D92" s="104">
        <v>0</v>
      </c>
      <c r="E92" s="198">
        <v>2.15</v>
      </c>
      <c r="F92" s="104">
        <v>0</v>
      </c>
      <c r="G92" s="198">
        <v>9.15</v>
      </c>
      <c r="H92" s="7"/>
      <c r="I92" s="7"/>
      <c r="J92" s="20" t="s">
        <v>6</v>
      </c>
    </row>
    <row r="93" spans="1:10" x14ac:dyDescent="0.2">
      <c r="A93" s="31" t="s">
        <v>7</v>
      </c>
      <c r="B93" s="18" t="s">
        <v>2</v>
      </c>
      <c r="C93" s="71"/>
      <c r="D93" s="61">
        <f>D89+D92</f>
        <v>-107</v>
      </c>
      <c r="E93" s="71">
        <f>E90+E92</f>
        <v>-3.85</v>
      </c>
      <c r="F93" s="61">
        <f>F89+F92</f>
        <v>-107</v>
      </c>
      <c r="G93" s="71">
        <f>G90+G92</f>
        <v>-3.8499999999999996</v>
      </c>
      <c r="H93" s="7"/>
      <c r="I93" s="7"/>
      <c r="J93" s="20" t="s">
        <v>10</v>
      </c>
    </row>
    <row r="94" spans="1:10" x14ac:dyDescent="0.2">
      <c r="A94" s="17"/>
      <c r="B94" s="18"/>
      <c r="C94" s="18"/>
      <c r="D94" s="16"/>
      <c r="E94" s="70"/>
      <c r="F94" s="16"/>
      <c r="G94" s="70"/>
      <c r="H94" s="7"/>
      <c r="I94" s="7"/>
      <c r="J94" s="50"/>
    </row>
    <row r="95" spans="1:10" x14ac:dyDescent="0.2">
      <c r="A95" s="41" t="s">
        <v>5</v>
      </c>
      <c r="B95" s="18"/>
      <c r="C95" s="18"/>
      <c r="D95" s="77"/>
      <c r="E95" s="70"/>
      <c r="F95" s="77"/>
      <c r="G95" s="70"/>
      <c r="H95" s="7"/>
      <c r="I95" s="7"/>
      <c r="J95" s="50"/>
    </row>
    <row r="96" spans="1:10" x14ac:dyDescent="0.2">
      <c r="A96" s="17" t="s">
        <v>68</v>
      </c>
      <c r="B96" s="51" t="s">
        <v>95</v>
      </c>
      <c r="C96" s="18"/>
      <c r="D96" s="93">
        <f>10^9*10^(D93/10)*($C5/15)</f>
        <v>0.15962098519751025</v>
      </c>
      <c r="E96" s="164">
        <f>10^9*10^((D93+E93)/10)*($C5/15)</f>
        <v>6.5779411995765646E-2</v>
      </c>
      <c r="F96" s="93">
        <f>10^9*10^(F93/10)*($C5/15)</f>
        <v>0.15962098519751025</v>
      </c>
      <c r="G96" s="164">
        <f>10^9*10^((F93+G93)/10)*($C5/15)</f>
        <v>6.5779411995765646E-2</v>
      </c>
      <c r="H96" s="7"/>
      <c r="I96" s="7"/>
      <c r="J96" s="50"/>
    </row>
    <row r="97" spans="1:10" x14ac:dyDescent="0.2">
      <c r="A97" s="29" t="s">
        <v>128</v>
      </c>
      <c r="B97" s="18" t="s">
        <v>2</v>
      </c>
      <c r="C97" s="18"/>
      <c r="D97" s="77"/>
      <c r="E97" s="199">
        <f>10*LOG10(E96/(D32+D96))</f>
        <v>-5.3875400285963373</v>
      </c>
      <c r="F97" s="77"/>
      <c r="G97" s="199">
        <f>10*LOG10(G96/(F32+F96))</f>
        <v>-5.3875400285963373</v>
      </c>
      <c r="H97" s="7"/>
      <c r="I97" s="7"/>
      <c r="J97" s="20"/>
    </row>
    <row r="98" spans="1:10" x14ac:dyDescent="0.2">
      <c r="A98" s="95" t="s">
        <v>129</v>
      </c>
      <c r="B98" s="18" t="s">
        <v>96</v>
      </c>
      <c r="C98" s="18"/>
      <c r="D98" s="77"/>
      <c r="E98" s="200">
        <f>10*LOG10(E96)-90</f>
        <v>-101.81910013008057</v>
      </c>
      <c r="F98" s="77"/>
      <c r="G98" s="200">
        <f>10*LOG10(G96)-90</f>
        <v>-101.81910013008057</v>
      </c>
      <c r="H98" s="7"/>
      <c r="I98" s="7"/>
      <c r="J98" s="20"/>
    </row>
    <row r="99" spans="1:10" x14ac:dyDescent="0.2">
      <c r="A99" s="108" t="s">
        <v>26</v>
      </c>
      <c r="B99" s="18" t="s">
        <v>31</v>
      </c>
      <c r="C99" s="18"/>
      <c r="D99" s="201">
        <f>10*LOG((D96+E96)*10^-9)+10*LOG(MAX($C9*12*$C7/$C5,$C6))</f>
        <v>-67.483201414000817</v>
      </c>
      <c r="E99" s="190"/>
      <c r="F99" s="201">
        <f>10*LOG((F96+G96)*10^-9)+10*LOG(MAX($C9*12*$C7/$C5,$C6))</f>
        <v>-67.483201414000817</v>
      </c>
      <c r="G99" s="188"/>
      <c r="H99" s="7"/>
      <c r="I99" s="7"/>
      <c r="J99" s="20"/>
    </row>
    <row r="100" spans="1:10" ht="13.5" thickBot="1" x14ac:dyDescent="0.25">
      <c r="A100" s="152" t="s">
        <v>130</v>
      </c>
      <c r="B100" s="68" t="s">
        <v>96</v>
      </c>
      <c r="C100" s="68"/>
      <c r="D100" s="129"/>
      <c r="E100" s="202">
        <f>E98+IF($D12=0,0,$C36)+$C37</f>
        <v>-96.819100130080571</v>
      </c>
      <c r="F100" s="129"/>
      <c r="G100" s="202">
        <f>G98+IF($F12=0,0,$C36)+$C37</f>
        <v>-96.819100130080571</v>
      </c>
      <c r="H100" s="66"/>
      <c r="I100" s="66"/>
      <c r="J100" s="112"/>
    </row>
    <row r="101" spans="1:10" x14ac:dyDescent="0.2">
      <c r="A101" s="65"/>
      <c r="B101" s="56"/>
      <c r="C101" s="56"/>
      <c r="D101" s="56"/>
      <c r="E101" s="56"/>
      <c r="F101" s="56"/>
      <c r="G101" s="56"/>
      <c r="H101" s="56"/>
      <c r="I101" s="56"/>
      <c r="J101" s="56"/>
    </row>
    <row r="102" spans="1:10" ht="13.5" thickBot="1" x14ac:dyDescent="0.25">
      <c r="A102" s="65"/>
      <c r="B102" s="56"/>
      <c r="C102" s="56"/>
      <c r="D102" s="56"/>
      <c r="E102" s="56"/>
      <c r="F102" s="56"/>
      <c r="G102" s="56"/>
      <c r="H102" s="56"/>
      <c r="I102" s="56"/>
      <c r="J102" s="56"/>
    </row>
    <row r="103" spans="1:10" ht="13.5" thickBot="1" x14ac:dyDescent="0.25">
      <c r="A103" s="118" t="s">
        <v>36</v>
      </c>
      <c r="B103" s="119"/>
      <c r="C103" s="221" t="s">
        <v>35</v>
      </c>
      <c r="D103" s="222"/>
      <c r="E103" s="222"/>
      <c r="F103" s="222"/>
      <c r="G103" s="222"/>
      <c r="H103" s="158" t="s">
        <v>38</v>
      </c>
      <c r="I103" s="153"/>
      <c r="J103" s="120" t="s">
        <v>37</v>
      </c>
    </row>
    <row r="104" spans="1:10" x14ac:dyDescent="0.2">
      <c r="A104" s="27"/>
      <c r="B104" s="16"/>
      <c r="C104" s="81"/>
      <c r="D104" s="218" t="s">
        <v>154</v>
      </c>
      <c r="E104" s="162" t="s">
        <v>67</v>
      </c>
      <c r="F104" s="218" t="s">
        <v>153</v>
      </c>
      <c r="G104" s="162" t="s">
        <v>65</v>
      </c>
      <c r="H104" s="121"/>
      <c r="I104" s="206"/>
      <c r="J104" s="80"/>
    </row>
    <row r="105" spans="1:10" x14ac:dyDescent="0.2">
      <c r="A105" s="27"/>
      <c r="B105" s="16"/>
      <c r="C105" s="70"/>
      <c r="D105" s="16"/>
      <c r="E105" s="184"/>
      <c r="F105" s="16"/>
      <c r="G105" s="92"/>
      <c r="H105" s="154"/>
      <c r="I105" s="92"/>
      <c r="J105" s="92"/>
    </row>
    <row r="106" spans="1:10" x14ac:dyDescent="0.2">
      <c r="A106" s="32" t="s">
        <v>131</v>
      </c>
      <c r="B106" s="33" t="s">
        <v>2</v>
      </c>
      <c r="C106" s="82"/>
      <c r="D106" s="130"/>
      <c r="E106" s="205">
        <f>E107-H107</f>
        <v>-5.6875400285963371</v>
      </c>
      <c r="F106" s="130"/>
      <c r="G106" s="191"/>
      <c r="H106" s="42"/>
      <c r="I106" s="204">
        <v>-6</v>
      </c>
      <c r="J106" s="85" t="s">
        <v>143</v>
      </c>
    </row>
    <row r="107" spans="1:10" x14ac:dyDescent="0.2">
      <c r="A107" s="34" t="s">
        <v>132</v>
      </c>
      <c r="B107" s="33" t="s">
        <v>2</v>
      </c>
      <c r="C107" s="82"/>
      <c r="D107" s="130"/>
      <c r="E107" s="191">
        <f>E97</f>
        <v>-5.3875400285963373</v>
      </c>
      <c r="F107" s="130"/>
      <c r="G107" s="191"/>
      <c r="H107" s="100">
        <f>H57</f>
        <v>0.3</v>
      </c>
      <c r="I107" s="207"/>
      <c r="J107" s="92"/>
    </row>
    <row r="108" spans="1:10" x14ac:dyDescent="0.2">
      <c r="A108" s="32" t="s">
        <v>133</v>
      </c>
      <c r="B108" s="33" t="s">
        <v>2</v>
      </c>
      <c r="C108" s="82"/>
      <c r="D108" s="130"/>
      <c r="E108" s="191">
        <f>E107+H107</f>
        <v>-5.0875400285963375</v>
      </c>
      <c r="F108" s="130"/>
      <c r="G108" s="191"/>
      <c r="H108" s="42"/>
      <c r="I108" s="191"/>
      <c r="J108" s="128"/>
    </row>
    <row r="109" spans="1:10" x14ac:dyDescent="0.2">
      <c r="A109" s="27"/>
      <c r="B109" s="16"/>
      <c r="C109" s="70"/>
      <c r="D109" s="203"/>
      <c r="E109" s="184"/>
      <c r="F109" s="203"/>
      <c r="G109" s="92"/>
      <c r="H109" s="154"/>
      <c r="I109" s="92"/>
      <c r="J109" s="92"/>
    </row>
    <row r="110" spans="1:10" x14ac:dyDescent="0.2">
      <c r="A110" s="32" t="s">
        <v>135</v>
      </c>
      <c r="B110" s="69" t="s">
        <v>96</v>
      </c>
      <c r="C110" s="82"/>
      <c r="D110" s="130"/>
      <c r="E110" s="205">
        <f>E111-H111</f>
        <v>-107.47705912604368</v>
      </c>
      <c r="F110" s="130"/>
      <c r="G110" s="191"/>
      <c r="H110" s="101"/>
      <c r="I110" s="208">
        <f>-108.5+10*LOG10($C5/120)+$C21</f>
        <v>-107.5</v>
      </c>
      <c r="J110" s="103" t="s">
        <v>144</v>
      </c>
    </row>
    <row r="111" spans="1:10" x14ac:dyDescent="0.2">
      <c r="A111" s="34" t="s">
        <v>136</v>
      </c>
      <c r="B111" s="69" t="s">
        <v>96</v>
      </c>
      <c r="C111" s="82"/>
      <c r="D111" s="130"/>
      <c r="E111" s="191">
        <f>E98</f>
        <v>-101.81910013008057</v>
      </c>
      <c r="F111" s="130"/>
      <c r="G111" s="191"/>
      <c r="H111" s="100">
        <f>H61</f>
        <v>5.6579589959631207</v>
      </c>
      <c r="I111" s="207"/>
      <c r="J111" s="92"/>
    </row>
    <row r="112" spans="1:10" x14ac:dyDescent="0.2">
      <c r="A112" s="32" t="s">
        <v>137</v>
      </c>
      <c r="B112" s="69" t="s">
        <v>96</v>
      </c>
      <c r="C112" s="82"/>
      <c r="D112" s="130"/>
      <c r="E112" s="191">
        <f>E111+H111</f>
        <v>-96.161141134117457</v>
      </c>
      <c r="F112" s="130"/>
      <c r="G112" s="191"/>
      <c r="H112" s="101"/>
      <c r="I112" s="191"/>
      <c r="J112" s="128"/>
    </row>
    <row r="113" spans="1:10" x14ac:dyDescent="0.2">
      <c r="A113" s="27"/>
      <c r="B113" s="16"/>
      <c r="C113" s="70"/>
      <c r="D113" s="203"/>
      <c r="E113" s="72"/>
      <c r="F113" s="203"/>
      <c r="G113" s="72"/>
      <c r="H113" s="14"/>
      <c r="I113" s="187"/>
      <c r="J113" s="45"/>
    </row>
    <row r="114" spans="1:10" x14ac:dyDescent="0.2">
      <c r="A114" s="32" t="s">
        <v>138</v>
      </c>
      <c r="B114" s="33" t="s">
        <v>2</v>
      </c>
      <c r="C114" s="82"/>
      <c r="D114" s="130"/>
      <c r="E114" s="193"/>
      <c r="F114" s="130"/>
      <c r="G114" s="205">
        <f>G115-H115</f>
        <v>-5.6875400285963371</v>
      </c>
      <c r="H114" s="101"/>
      <c r="I114" s="204">
        <v>-13</v>
      </c>
      <c r="J114" s="85" t="s">
        <v>143</v>
      </c>
    </row>
    <row r="115" spans="1:10" x14ac:dyDescent="0.2">
      <c r="A115" s="34" t="s">
        <v>139</v>
      </c>
      <c r="B115" s="33" t="s">
        <v>2</v>
      </c>
      <c r="C115" s="82"/>
      <c r="D115" s="130"/>
      <c r="E115" s="193"/>
      <c r="F115" s="130"/>
      <c r="G115" s="191">
        <f>G97</f>
        <v>-5.3875400285963373</v>
      </c>
      <c r="H115" s="100">
        <f>H65</f>
        <v>0.3</v>
      </c>
      <c r="I115" s="207"/>
      <c r="J115" s="45"/>
    </row>
    <row r="116" spans="1:10" x14ac:dyDescent="0.2">
      <c r="A116" s="32" t="s">
        <v>142</v>
      </c>
      <c r="B116" s="33" t="s">
        <v>2</v>
      </c>
      <c r="C116" s="82"/>
      <c r="D116" s="130"/>
      <c r="E116" s="193"/>
      <c r="F116" s="130"/>
      <c r="G116" s="191">
        <f>G115+H115</f>
        <v>-5.0875400285963375</v>
      </c>
      <c r="H116" s="101"/>
      <c r="I116" s="209"/>
      <c r="J116" s="45"/>
    </row>
    <row r="117" spans="1:10" x14ac:dyDescent="0.2">
      <c r="A117" s="58"/>
      <c r="B117" s="23"/>
      <c r="C117" s="72"/>
      <c r="D117" s="63"/>
      <c r="E117" s="194"/>
      <c r="F117" s="63"/>
      <c r="G117" s="194"/>
      <c r="H117" s="40"/>
      <c r="I117" s="194"/>
      <c r="J117" s="20"/>
    </row>
    <row r="118" spans="1:10" x14ac:dyDescent="0.2">
      <c r="A118" s="32" t="s">
        <v>134</v>
      </c>
      <c r="B118" s="69" t="s">
        <v>96</v>
      </c>
      <c r="C118" s="82"/>
      <c r="D118" s="130"/>
      <c r="E118" s="191"/>
      <c r="F118" s="130"/>
      <c r="G118" s="205">
        <f>G119-H119</f>
        <v>-107.47705912604368</v>
      </c>
      <c r="H118" s="42"/>
      <c r="I118" s="208">
        <f>-108.5+10*LOG10($C5/120)+$C21</f>
        <v>-107.5</v>
      </c>
      <c r="J118" s="103" t="s">
        <v>144</v>
      </c>
    </row>
    <row r="119" spans="1:10" x14ac:dyDescent="0.2">
      <c r="A119" s="34" t="s">
        <v>140</v>
      </c>
      <c r="B119" s="69" t="s">
        <v>96</v>
      </c>
      <c r="C119" s="82"/>
      <c r="D119" s="130"/>
      <c r="E119" s="191"/>
      <c r="F119" s="130"/>
      <c r="G119" s="191">
        <f>G98</f>
        <v>-101.81910013008057</v>
      </c>
      <c r="H119" s="100">
        <f>H69</f>
        <v>5.6579589959631207</v>
      </c>
      <c r="I119" s="207"/>
      <c r="J119" s="20"/>
    </row>
    <row r="120" spans="1:10" x14ac:dyDescent="0.2">
      <c r="A120" s="32" t="s">
        <v>141</v>
      </c>
      <c r="B120" s="69" t="s">
        <v>96</v>
      </c>
      <c r="C120" s="82"/>
      <c r="D120" s="130"/>
      <c r="E120" s="191"/>
      <c r="F120" s="130"/>
      <c r="G120" s="191">
        <f>G119+H119</f>
        <v>-96.161141134117457</v>
      </c>
      <c r="H120" s="42"/>
      <c r="I120" s="191"/>
      <c r="J120" s="45"/>
    </row>
    <row r="121" spans="1:10" x14ac:dyDescent="0.2">
      <c r="A121" s="58"/>
      <c r="B121" s="23"/>
      <c r="C121" s="72"/>
      <c r="D121" s="63"/>
      <c r="E121" s="195"/>
      <c r="F121" s="63"/>
      <c r="G121" s="195"/>
      <c r="H121" s="102"/>
      <c r="I121" s="210"/>
      <c r="J121" s="45"/>
    </row>
    <row r="122" spans="1:10" x14ac:dyDescent="0.2">
      <c r="A122" s="32" t="s">
        <v>76</v>
      </c>
      <c r="B122" s="69" t="s">
        <v>31</v>
      </c>
      <c r="C122" s="84"/>
      <c r="D122" s="205">
        <f>D123-H123</f>
        <v>-73.133522414820689</v>
      </c>
      <c r="E122" s="191"/>
      <c r="F122" s="191"/>
      <c r="G122" s="191"/>
      <c r="H122" s="101"/>
      <c r="I122" s="208">
        <f>-108.5+10*LOG10($C5/120)+$C21+10*LOG(MAX($C9*12*$C7/$C5,$C6))</f>
        <v>-78.512748184105064</v>
      </c>
      <c r="J122" s="103" t="s">
        <v>144</v>
      </c>
    </row>
    <row r="123" spans="1:10" x14ac:dyDescent="0.2">
      <c r="A123" s="34" t="s">
        <v>77</v>
      </c>
      <c r="B123" s="69" t="s">
        <v>31</v>
      </c>
      <c r="C123" s="84"/>
      <c r="D123" s="106">
        <f>D99</f>
        <v>-67.483201414000817</v>
      </c>
      <c r="E123" s="191"/>
      <c r="F123" s="191"/>
      <c r="G123" s="191"/>
      <c r="H123" s="100">
        <f>H73</f>
        <v>5.650321000819873</v>
      </c>
      <c r="I123" s="207"/>
      <c r="J123" s="45"/>
    </row>
    <row r="124" spans="1:10" x14ac:dyDescent="0.2">
      <c r="A124" s="32" t="s">
        <v>78</v>
      </c>
      <c r="B124" s="69" t="s">
        <v>31</v>
      </c>
      <c r="C124" s="84"/>
      <c r="D124" s="212">
        <f>D123+H123</f>
        <v>-61.832880413180945</v>
      </c>
      <c r="E124" s="191"/>
      <c r="F124" s="191"/>
      <c r="G124" s="191"/>
      <c r="H124" s="101"/>
      <c r="I124" s="204">
        <v>-50</v>
      </c>
      <c r="J124" s="85" t="s">
        <v>145</v>
      </c>
    </row>
    <row r="125" spans="1:10" x14ac:dyDescent="0.2">
      <c r="A125" s="58"/>
      <c r="B125" s="23"/>
      <c r="C125" s="72"/>
      <c r="D125" s="63"/>
      <c r="E125" s="195"/>
      <c r="F125" s="63"/>
      <c r="G125" s="195"/>
      <c r="H125" s="102"/>
      <c r="I125" s="210"/>
      <c r="J125" s="45"/>
    </row>
    <row r="126" spans="1:10" x14ac:dyDescent="0.2">
      <c r="A126" s="32" t="s">
        <v>76</v>
      </c>
      <c r="B126" s="69" t="s">
        <v>31</v>
      </c>
      <c r="C126" s="84"/>
      <c r="D126" s="191"/>
      <c r="E126" s="191"/>
      <c r="F126" s="205">
        <f>F127-H127</f>
        <v>-73.133219556059402</v>
      </c>
      <c r="G126" s="191"/>
      <c r="H126" s="101"/>
      <c r="I126" s="208">
        <f>-108.5+10*LOG10($C5/120)+$C21+10*LOG(MAX($C9*12*$C7/$C5,$C6))</f>
        <v>-78.512748184105064</v>
      </c>
      <c r="J126" s="103" t="s">
        <v>144</v>
      </c>
    </row>
    <row r="127" spans="1:10" x14ac:dyDescent="0.2">
      <c r="A127" s="34" t="s">
        <v>77</v>
      </c>
      <c r="B127" s="69" t="s">
        <v>31</v>
      </c>
      <c r="C127" s="84"/>
      <c r="D127" s="191"/>
      <c r="E127" s="191"/>
      <c r="F127" s="106">
        <f>F99</f>
        <v>-67.483201414000817</v>
      </c>
      <c r="G127" s="191"/>
      <c r="H127" s="100">
        <f>H77</f>
        <v>5.6500181420585776</v>
      </c>
      <c r="I127" s="207"/>
      <c r="J127" s="45"/>
    </row>
    <row r="128" spans="1:10" x14ac:dyDescent="0.2">
      <c r="A128" s="32" t="s">
        <v>78</v>
      </c>
      <c r="B128" s="69" t="s">
        <v>31</v>
      </c>
      <c r="C128" s="84"/>
      <c r="D128" s="191"/>
      <c r="E128" s="191"/>
      <c r="F128" s="212">
        <f>F127+H127</f>
        <v>-61.833183271942239</v>
      </c>
      <c r="G128" s="191"/>
      <c r="H128" s="101"/>
      <c r="I128" s="204">
        <v>-50</v>
      </c>
      <c r="J128" s="85" t="s">
        <v>167</v>
      </c>
    </row>
    <row r="129" spans="1:10" x14ac:dyDescent="0.2">
      <c r="A129" s="58"/>
      <c r="B129" s="23"/>
      <c r="C129" s="72"/>
      <c r="D129" s="63"/>
      <c r="E129" s="195"/>
      <c r="F129" s="63"/>
      <c r="G129" s="192"/>
      <c r="H129" s="102"/>
      <c r="I129" s="210"/>
      <c r="J129" s="45"/>
    </row>
    <row r="130" spans="1:10" ht="13.5" thickBot="1" x14ac:dyDescent="0.25">
      <c r="A130" s="43" t="s">
        <v>11</v>
      </c>
      <c r="B130" s="44"/>
      <c r="C130" s="89"/>
      <c r="D130" s="107"/>
      <c r="E130" s="89"/>
      <c r="F130" s="107"/>
      <c r="G130" s="89"/>
      <c r="H130" s="99"/>
      <c r="I130" s="211"/>
      <c r="J130" s="54" t="s">
        <v>12</v>
      </c>
    </row>
  </sheetData>
  <mergeCells count="10">
    <mergeCell ref="C53:G53"/>
    <mergeCell ref="C86:G86"/>
    <mergeCell ref="C103:G103"/>
    <mergeCell ref="C2:G2"/>
    <mergeCell ref="C28:G28"/>
    <mergeCell ref="C41:G41"/>
    <mergeCell ref="D12:E12"/>
    <mergeCell ref="D13:E13"/>
    <mergeCell ref="F12:G12"/>
    <mergeCell ref="F13:G13"/>
  </mergeCells>
  <phoneticPr fontId="13" type="noConversion"/>
  <conditionalFormatting sqref="J130">
    <cfRule type="cellIs" dxfId="9" priority="9" stopIfTrue="1" operator="equal">
      <formula>"Yes"</formula>
    </cfRule>
    <cfRule type="cellIs" dxfId="8" priority="10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1" stopIfTrue="1" operator="lessThan" id="{BE3D51A6-635F-4FC7-849A-D059BDA76926}">
            <xm:f>'14.3.4 Test 2 PC3'!#REF!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I106</xm:sqref>
        </x14:conditionalFormatting>
        <x14:conditionalFormatting xmlns:xm="http://schemas.microsoft.com/office/excel/2006/main">
          <x14:cfRule type="cellIs" priority="8" stopIfTrue="1" operator="lessThan" id="{D416855D-983E-4ACB-B632-C39335B9DFE2}">
            <xm:f>'14.3.4 Test 2 PC3'!#REF!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I114</xm:sqref>
        </x14:conditionalFormatting>
        <x14:conditionalFormatting xmlns:xm="http://schemas.microsoft.com/office/excel/2006/main">
          <x14:cfRule type="cellIs" priority="12" operator="lessThan" id="{33255B4E-CB78-4DAB-BA50-E894734914EF}">
            <xm:f>'14.3.4 Test 2 PC3'!#REF!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E106 G114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0"/>
  <sheetViews>
    <sheetView tabSelected="1" topLeftCell="A109" zoomScale="115" zoomScaleNormal="115" workbookViewId="0">
      <selection activeCell="J128" sqref="J128"/>
    </sheetView>
  </sheetViews>
  <sheetFormatPr defaultRowHeight="12.75" x14ac:dyDescent="0.2"/>
  <cols>
    <col min="1" max="1" width="47.28515625" style="6" customWidth="1"/>
    <col min="2" max="2" width="13.42578125" style="6" customWidth="1"/>
    <col min="3" max="3" width="9.5703125" style="6" customWidth="1"/>
    <col min="4" max="4" width="9.85546875" style="6" customWidth="1"/>
    <col min="5" max="5" width="8.5703125" style="6" customWidth="1"/>
    <col min="6" max="6" width="9.85546875" style="6" customWidth="1"/>
    <col min="7" max="7" width="8.5703125" style="6" customWidth="1"/>
    <col min="8" max="8" width="11.42578125" style="6" customWidth="1"/>
    <col min="9" max="9" width="8.5703125" style="6" customWidth="1"/>
    <col min="10" max="10" width="66.5703125" style="6" customWidth="1"/>
    <col min="11" max="11" width="47.28515625" customWidth="1"/>
    <col min="12" max="12" width="12.85546875" customWidth="1"/>
    <col min="17" max="17" width="11.85546875" customWidth="1"/>
    <col min="18" max="18" width="10.85546875" customWidth="1"/>
    <col min="19" max="19" width="69.28515625" customWidth="1"/>
  </cols>
  <sheetData>
    <row r="1" spans="1:19" ht="13.5" thickBot="1" x14ac:dyDescent="0.25">
      <c r="B1"/>
      <c r="H1" s="7"/>
      <c r="I1" s="7"/>
      <c r="J1" s="7"/>
      <c r="K1" s="6"/>
      <c r="M1" s="6"/>
      <c r="N1" s="6"/>
      <c r="O1" s="6"/>
      <c r="P1" s="6"/>
      <c r="Q1" s="7"/>
      <c r="R1" s="7"/>
      <c r="S1" s="7"/>
    </row>
    <row r="2" spans="1:19" ht="13.5" thickBot="1" x14ac:dyDescent="0.25">
      <c r="A2" s="8" t="s">
        <v>9</v>
      </c>
      <c r="B2" s="9"/>
      <c r="C2" s="221" t="s">
        <v>35</v>
      </c>
      <c r="D2" s="222"/>
      <c r="E2" s="222"/>
      <c r="F2" s="222"/>
      <c r="G2" s="222"/>
      <c r="H2" s="127"/>
      <c r="I2" s="127"/>
      <c r="J2" s="12" t="s">
        <v>0</v>
      </c>
    </row>
    <row r="3" spans="1:19" x14ac:dyDescent="0.2">
      <c r="A3" s="27"/>
      <c r="B3" s="52"/>
      <c r="C3" s="91"/>
      <c r="D3" s="218" t="s">
        <v>152</v>
      </c>
      <c r="E3" s="162" t="s">
        <v>67</v>
      </c>
      <c r="F3" s="218" t="s">
        <v>153</v>
      </c>
      <c r="G3" s="162" t="s">
        <v>65</v>
      </c>
      <c r="H3" s="15"/>
      <c r="I3" s="15"/>
      <c r="J3" s="80"/>
    </row>
    <row r="4" spans="1:19" x14ac:dyDescent="0.2">
      <c r="A4" s="27"/>
      <c r="B4" s="156" t="s">
        <v>1</v>
      </c>
      <c r="C4" s="136"/>
      <c r="D4" s="92"/>
      <c r="E4" s="92"/>
      <c r="F4" s="92"/>
      <c r="G4" s="92"/>
      <c r="H4" s="15"/>
      <c r="I4" s="15"/>
      <c r="J4" s="80"/>
    </row>
    <row r="5" spans="1:19" x14ac:dyDescent="0.2">
      <c r="A5" s="74" t="s">
        <v>108</v>
      </c>
      <c r="B5" s="75" t="s">
        <v>28</v>
      </c>
      <c r="C5" s="125">
        <v>120</v>
      </c>
      <c r="D5" s="136"/>
      <c r="E5" s="70"/>
      <c r="F5" s="136"/>
      <c r="G5" s="163"/>
      <c r="H5" s="61"/>
      <c r="I5" s="61"/>
      <c r="J5" s="20" t="s">
        <v>149</v>
      </c>
    </row>
    <row r="6" spans="1:19" x14ac:dyDescent="0.2">
      <c r="A6" s="74" t="s">
        <v>83</v>
      </c>
      <c r="B6" s="75"/>
      <c r="C6" s="125">
        <v>240</v>
      </c>
      <c r="D6" s="136"/>
      <c r="E6" s="70"/>
      <c r="F6" s="136"/>
      <c r="G6" s="163"/>
      <c r="H6" s="61"/>
      <c r="I6" s="61"/>
      <c r="J6" s="20" t="s">
        <v>84</v>
      </c>
    </row>
    <row r="7" spans="1:19" x14ac:dyDescent="0.2">
      <c r="A7" s="13" t="s">
        <v>39</v>
      </c>
      <c r="B7" s="76" t="s">
        <v>40</v>
      </c>
      <c r="C7" s="125">
        <v>120</v>
      </c>
      <c r="D7" s="136"/>
      <c r="E7" s="163"/>
      <c r="F7" s="136"/>
      <c r="G7" s="163"/>
      <c r="H7" s="61"/>
      <c r="I7" s="61"/>
      <c r="J7" s="20" t="s">
        <v>149</v>
      </c>
    </row>
    <row r="8" spans="1:19" x14ac:dyDescent="0.2">
      <c r="A8" s="74" t="s">
        <v>29</v>
      </c>
      <c r="B8" s="76" t="s">
        <v>30</v>
      </c>
      <c r="C8" s="86">
        <v>100</v>
      </c>
      <c r="D8" s="136"/>
      <c r="E8" s="163"/>
      <c r="F8" s="136"/>
      <c r="G8" s="72"/>
      <c r="H8" s="61"/>
      <c r="I8" s="61"/>
      <c r="J8" s="20" t="s">
        <v>149</v>
      </c>
    </row>
    <row r="9" spans="1:19" x14ac:dyDescent="0.2">
      <c r="A9" s="17" t="s">
        <v>70</v>
      </c>
      <c r="B9" s="76"/>
      <c r="C9" s="125">
        <v>66</v>
      </c>
      <c r="D9" s="136"/>
      <c r="E9" s="163"/>
      <c r="F9" s="136"/>
      <c r="G9" s="72"/>
      <c r="H9" s="61"/>
      <c r="I9" s="61"/>
      <c r="J9" s="20" t="s">
        <v>150</v>
      </c>
    </row>
    <row r="10" spans="1:19" x14ac:dyDescent="0.2">
      <c r="A10" s="17" t="s">
        <v>71</v>
      </c>
      <c r="B10" s="76" t="s">
        <v>72</v>
      </c>
      <c r="C10" s="70"/>
      <c r="D10" s="86">
        <v>-107</v>
      </c>
      <c r="E10" s="163"/>
      <c r="F10" s="86">
        <v>-107</v>
      </c>
      <c r="G10" s="72"/>
      <c r="H10" s="61"/>
      <c r="I10" s="61"/>
      <c r="J10" s="20" t="s">
        <v>151</v>
      </c>
    </row>
    <row r="11" spans="1:19" ht="13.5" thickBot="1" x14ac:dyDescent="0.25">
      <c r="A11" s="13" t="s">
        <v>100</v>
      </c>
      <c r="B11" s="18" t="s">
        <v>49</v>
      </c>
      <c r="C11" s="70"/>
      <c r="D11" s="136"/>
      <c r="E11" s="198">
        <v>-6</v>
      </c>
      <c r="F11" s="136"/>
      <c r="G11" s="198">
        <v>-13</v>
      </c>
      <c r="H11" s="19"/>
      <c r="I11" s="19"/>
      <c r="J11" s="20" t="s">
        <v>151</v>
      </c>
    </row>
    <row r="12" spans="1:19" ht="13.5" thickBot="1" x14ac:dyDescent="0.25">
      <c r="A12" s="17" t="s">
        <v>41</v>
      </c>
      <c r="B12" s="18"/>
      <c r="C12" s="70"/>
      <c r="D12" s="224">
        <v>0</v>
      </c>
      <c r="E12" s="225"/>
      <c r="F12" s="224">
        <v>0</v>
      </c>
      <c r="G12" s="225"/>
      <c r="H12" s="19"/>
      <c r="I12" s="19"/>
      <c r="J12" s="20" t="s">
        <v>151</v>
      </c>
    </row>
    <row r="13" spans="1:19" ht="13.5" thickBot="1" x14ac:dyDescent="0.25">
      <c r="A13" s="17" t="s">
        <v>42</v>
      </c>
      <c r="B13" s="18"/>
      <c r="C13" s="70"/>
      <c r="D13" s="224">
        <v>1</v>
      </c>
      <c r="E13" s="225"/>
      <c r="F13" s="224">
        <v>1</v>
      </c>
      <c r="G13" s="225"/>
      <c r="H13" s="19"/>
      <c r="I13" s="19"/>
      <c r="J13" s="20" t="s">
        <v>151</v>
      </c>
    </row>
    <row r="14" spans="1:19" x14ac:dyDescent="0.2">
      <c r="A14" s="17" t="s">
        <v>43</v>
      </c>
      <c r="B14" s="18" t="s">
        <v>49</v>
      </c>
      <c r="C14" s="86">
        <v>-1</v>
      </c>
      <c r="D14" s="136"/>
      <c r="E14" s="16"/>
      <c r="F14" s="136"/>
      <c r="G14" s="159"/>
      <c r="H14" s="19"/>
      <c r="I14" s="19"/>
      <c r="J14" s="20" t="s">
        <v>52</v>
      </c>
    </row>
    <row r="15" spans="1:19" x14ac:dyDescent="0.2">
      <c r="A15" s="17" t="s">
        <v>50</v>
      </c>
      <c r="B15" s="18"/>
      <c r="C15" s="125">
        <v>66</v>
      </c>
      <c r="D15" s="136"/>
      <c r="E15" s="16"/>
      <c r="F15" s="136"/>
      <c r="G15" s="159"/>
      <c r="H15" s="19"/>
      <c r="I15" s="19"/>
      <c r="J15" s="20" t="s">
        <v>53</v>
      </c>
    </row>
    <row r="16" spans="1:19" x14ac:dyDescent="0.2">
      <c r="A16" s="17" t="s">
        <v>44</v>
      </c>
      <c r="B16" s="18" t="s">
        <v>51</v>
      </c>
      <c r="C16" s="125">
        <v>120</v>
      </c>
      <c r="D16" s="136"/>
      <c r="E16" s="16"/>
      <c r="F16" s="136"/>
      <c r="G16" s="159"/>
      <c r="H16" s="19"/>
      <c r="I16" s="19"/>
      <c r="J16" s="20" t="s">
        <v>54</v>
      </c>
    </row>
    <row r="17" spans="1:10" x14ac:dyDescent="0.2">
      <c r="A17" s="17" t="s">
        <v>45</v>
      </c>
      <c r="B17" s="18" t="s">
        <v>66</v>
      </c>
      <c r="C17" s="86">
        <v>-81.7</v>
      </c>
      <c r="D17" s="136"/>
      <c r="E17" s="16"/>
      <c r="F17" s="136"/>
      <c r="G17" s="159"/>
      <c r="H17" s="19"/>
      <c r="I17" s="19"/>
      <c r="J17" s="148" t="s">
        <v>109</v>
      </c>
    </row>
    <row r="18" spans="1:10" x14ac:dyDescent="0.2">
      <c r="A18" s="137" t="s">
        <v>85</v>
      </c>
      <c r="B18" s="138" t="s">
        <v>66</v>
      </c>
      <c r="C18" s="139">
        <v>-68.900000000000006</v>
      </c>
      <c r="D18" s="136"/>
      <c r="E18" s="16"/>
      <c r="F18" s="136"/>
      <c r="G18" s="159"/>
      <c r="H18" s="19"/>
      <c r="I18" s="19"/>
      <c r="J18" s="149" t="s">
        <v>110</v>
      </c>
    </row>
    <row r="19" spans="1:10" x14ac:dyDescent="0.2">
      <c r="A19" s="17" t="s">
        <v>46</v>
      </c>
      <c r="B19" s="18" t="s">
        <v>49</v>
      </c>
      <c r="C19" s="86">
        <v>7</v>
      </c>
      <c r="D19" s="136"/>
      <c r="E19" s="16"/>
      <c r="F19" s="136"/>
      <c r="G19" s="159"/>
      <c r="H19" s="19"/>
      <c r="I19" s="19"/>
      <c r="J19" s="59" t="s">
        <v>111</v>
      </c>
    </row>
    <row r="20" spans="1:10" x14ac:dyDescent="0.2">
      <c r="A20" s="137" t="s">
        <v>47</v>
      </c>
      <c r="B20" s="138" t="s">
        <v>49</v>
      </c>
      <c r="C20" s="139">
        <v>7</v>
      </c>
      <c r="D20" s="136"/>
      <c r="E20" s="16"/>
      <c r="F20" s="136"/>
      <c r="G20" s="159"/>
      <c r="H20" s="19"/>
      <c r="I20" s="19"/>
      <c r="J20" s="149" t="s">
        <v>112</v>
      </c>
    </row>
    <row r="21" spans="1:10" ht="15.75" x14ac:dyDescent="0.3">
      <c r="A21" s="17" t="s">
        <v>48</v>
      </c>
      <c r="B21" s="18" t="s">
        <v>49</v>
      </c>
      <c r="C21" s="86">
        <v>1</v>
      </c>
      <c r="D21" s="136"/>
      <c r="E21" s="16"/>
      <c r="F21" s="136"/>
      <c r="G21" s="159"/>
      <c r="H21" s="19"/>
      <c r="I21" s="19"/>
      <c r="J21" s="148" t="s">
        <v>113</v>
      </c>
    </row>
    <row r="22" spans="1:10" ht="15.75" x14ac:dyDescent="0.3">
      <c r="A22" s="137" t="s">
        <v>82</v>
      </c>
      <c r="B22" s="138" t="s">
        <v>49</v>
      </c>
      <c r="C22" s="139">
        <v>1</v>
      </c>
      <c r="D22" s="136"/>
      <c r="E22" s="16"/>
      <c r="F22" s="136"/>
      <c r="G22" s="159"/>
      <c r="H22" s="19"/>
      <c r="I22" s="19"/>
      <c r="J22" s="149" t="s">
        <v>114</v>
      </c>
    </row>
    <row r="23" spans="1:10" x14ac:dyDescent="0.2">
      <c r="A23" s="13" t="s">
        <v>98</v>
      </c>
      <c r="B23" s="18" t="s">
        <v>49</v>
      </c>
      <c r="C23" s="86">
        <v>-10</v>
      </c>
      <c r="D23" s="136"/>
      <c r="E23" s="16"/>
      <c r="F23" s="136"/>
      <c r="G23" s="159"/>
      <c r="H23" s="19"/>
      <c r="I23" s="19"/>
      <c r="J23" s="20" t="s">
        <v>115</v>
      </c>
    </row>
    <row r="24" spans="1:10" x14ac:dyDescent="0.2">
      <c r="A24" s="13" t="s">
        <v>99</v>
      </c>
      <c r="B24" s="18" t="s">
        <v>49</v>
      </c>
      <c r="C24" s="86">
        <v>20</v>
      </c>
      <c r="D24" s="136"/>
      <c r="E24" s="16"/>
      <c r="F24" s="136"/>
      <c r="G24" s="159"/>
      <c r="H24" s="19"/>
      <c r="I24" s="19"/>
      <c r="J24" s="20" t="s">
        <v>115</v>
      </c>
    </row>
    <row r="25" spans="1:10" ht="13.5" thickBot="1" x14ac:dyDescent="0.25">
      <c r="A25" s="87" t="s">
        <v>148</v>
      </c>
      <c r="B25" s="88"/>
      <c r="C25" s="126"/>
      <c r="D25" s="161"/>
      <c r="E25" s="105"/>
      <c r="F25" s="161"/>
      <c r="G25" s="160"/>
      <c r="H25" s="66"/>
      <c r="I25" s="66"/>
      <c r="J25" s="46"/>
    </row>
    <row r="26" spans="1:10" x14ac:dyDescent="0.2">
      <c r="B26" s="19"/>
      <c r="C26" s="19"/>
      <c r="D26" s="19"/>
      <c r="E26" s="16"/>
      <c r="F26" s="19"/>
      <c r="G26" s="16"/>
      <c r="H26" s="7"/>
      <c r="I26" s="7"/>
      <c r="J26" s="53"/>
    </row>
    <row r="27" spans="1:10" ht="13.5" thickBot="1" x14ac:dyDescent="0.25">
      <c r="A27" s="7"/>
      <c r="B27" s="16"/>
      <c r="C27" s="16"/>
      <c r="D27" s="16"/>
      <c r="E27" s="16"/>
      <c r="F27" s="16"/>
      <c r="G27" s="16"/>
      <c r="H27" s="16"/>
      <c r="I27" s="16"/>
    </row>
    <row r="28" spans="1:10" ht="13.5" thickBot="1" x14ac:dyDescent="0.25">
      <c r="A28" s="8" t="s">
        <v>18</v>
      </c>
      <c r="B28" s="25"/>
      <c r="C28" s="221" t="s">
        <v>32</v>
      </c>
      <c r="D28" s="222"/>
      <c r="E28" s="222"/>
      <c r="F28" s="222"/>
      <c r="G28" s="222"/>
      <c r="H28" s="110"/>
      <c r="I28" s="110"/>
      <c r="J28" s="109"/>
    </row>
    <row r="29" spans="1:10" x14ac:dyDescent="0.2">
      <c r="A29" s="27"/>
      <c r="B29" s="18"/>
      <c r="C29" s="81"/>
      <c r="D29" s="218" t="s">
        <v>152</v>
      </c>
      <c r="E29" s="162" t="s">
        <v>67</v>
      </c>
      <c r="F29" s="218" t="s">
        <v>153</v>
      </c>
      <c r="G29" s="162" t="s">
        <v>65</v>
      </c>
      <c r="H29" s="26"/>
      <c r="I29" s="26"/>
      <c r="J29" s="12" t="s">
        <v>0</v>
      </c>
    </row>
    <row r="30" spans="1:10" x14ac:dyDescent="0.2">
      <c r="A30" s="31" t="s">
        <v>86</v>
      </c>
      <c r="B30" s="51" t="s">
        <v>95</v>
      </c>
      <c r="C30" s="51"/>
      <c r="D30" s="93">
        <f>10^9*10^(D10/10)*($C5/15)</f>
        <v>0.15962098519751025</v>
      </c>
      <c r="E30" s="164">
        <f>10^9*10^((D10+E11)/10)*($C5/15)</f>
        <v>4.0094978690181554E-2</v>
      </c>
      <c r="F30" s="93">
        <f>10^9*10^(F10/10)*($C5/15)</f>
        <v>0.15962098519751025</v>
      </c>
      <c r="G30" s="164">
        <f>10^9*10^((F10+G11)/10)*($C5/15)</f>
        <v>8.0000000000000002E-3</v>
      </c>
      <c r="H30" s="28"/>
      <c r="I30" s="28"/>
      <c r="J30" s="47" t="s">
        <v>33</v>
      </c>
    </row>
    <row r="31" spans="1:10" x14ac:dyDescent="0.2">
      <c r="A31" s="95" t="s">
        <v>103</v>
      </c>
      <c r="B31" s="18" t="s">
        <v>2</v>
      </c>
      <c r="C31" s="19"/>
      <c r="D31" s="145"/>
      <c r="E31" s="194">
        <f>10*LOG10(E30/D30)</f>
        <v>-6.0000000000000222</v>
      </c>
      <c r="F31" s="145"/>
      <c r="G31" s="194">
        <f>10*LOG10(G30/F30)</f>
        <v>-12.999999999999996</v>
      </c>
      <c r="J31" s="45"/>
    </row>
    <row r="32" spans="1:10" x14ac:dyDescent="0.2">
      <c r="A32" s="31" t="s">
        <v>64</v>
      </c>
      <c r="B32" s="51" t="s">
        <v>95</v>
      </c>
      <c r="C32" s="51"/>
      <c r="D32" s="134">
        <f>10^9*($C5/$C16)*10^((IF($D12=0,$C17+IF($D13=0,0,$C19)+$C21,$C18+IF($D13=0,0,$C20)+$C22)-$C14)/10)/($C15*12)</f>
        <v>6.7807044996243931E-2</v>
      </c>
      <c r="E32" s="164"/>
      <c r="F32" s="134">
        <f>10^9*($C5/$C16)*10^((IF($F12=0,$C17+IF($F13=0,0,$C19)+$C21,$C18+IF($F13=0,0,$C20)+$C22)-$C14)/10)/($C15*12)</f>
        <v>6.7807044996243931E-2</v>
      </c>
      <c r="G32" s="171"/>
      <c r="H32" s="28"/>
      <c r="I32" s="28"/>
      <c r="J32" s="47" t="s">
        <v>57</v>
      </c>
    </row>
    <row r="33" spans="1:10" x14ac:dyDescent="0.2">
      <c r="A33" s="29" t="s">
        <v>104</v>
      </c>
      <c r="B33" s="18" t="s">
        <v>2</v>
      </c>
      <c r="C33" s="18"/>
      <c r="D33" s="77"/>
      <c r="E33" s="194">
        <f>10*LOG10(E30/(D30+D32))</f>
        <v>-7.537540028596359</v>
      </c>
      <c r="F33" s="77"/>
      <c r="G33" s="194">
        <f>10*LOG10(G30/(+F32+F30))</f>
        <v>-14.537540028596334</v>
      </c>
      <c r="H33" s="30"/>
      <c r="I33" s="30"/>
      <c r="J33" s="20" t="s">
        <v>116</v>
      </c>
    </row>
    <row r="34" spans="1:10" x14ac:dyDescent="0.2">
      <c r="A34" s="95" t="s">
        <v>97</v>
      </c>
      <c r="B34" s="18" t="s">
        <v>96</v>
      </c>
      <c r="C34" s="18"/>
      <c r="D34" s="77"/>
      <c r="E34" s="196">
        <f>10*LOG10(E30)-90</f>
        <v>-103.96910013008059</v>
      </c>
      <c r="F34" s="77"/>
      <c r="G34" s="196">
        <f>10*LOG10(G30)-90</f>
        <v>-110.96910013008056</v>
      </c>
      <c r="H34" s="24"/>
      <c r="I34" s="24"/>
      <c r="J34" s="55" t="s">
        <v>117</v>
      </c>
    </row>
    <row r="35" spans="1:10" x14ac:dyDescent="0.2">
      <c r="A35" s="122" t="s">
        <v>102</v>
      </c>
      <c r="B35" s="18" t="s">
        <v>31</v>
      </c>
      <c r="C35" s="18"/>
      <c r="D35" s="21">
        <f>10*LOG((D30+E30)*10^-9)+10*LOG(MAX(C5,12*C9*C7/C5))</f>
        <v>-68.00862037709868</v>
      </c>
      <c r="E35" s="165"/>
      <c r="F35" s="21">
        <f>10*LOG((F30+G30)*10^-9)+10*LOG(MAX(C5,12*C9*C7/C5))</f>
        <v>-68.769464295043079</v>
      </c>
      <c r="G35" s="172"/>
      <c r="H35" s="24"/>
      <c r="I35" s="24"/>
      <c r="J35" s="55" t="s">
        <v>24</v>
      </c>
    </row>
    <row r="36" spans="1:10" x14ac:dyDescent="0.2">
      <c r="A36" s="111" t="s">
        <v>55</v>
      </c>
      <c r="B36" s="76" t="s">
        <v>49</v>
      </c>
      <c r="C36" s="146">
        <f>(C17-C18)/2</f>
        <v>-6.3999999999999986</v>
      </c>
      <c r="D36" s="135"/>
      <c r="E36" s="165"/>
      <c r="F36" s="135"/>
      <c r="G36" s="165"/>
      <c r="H36" s="24"/>
      <c r="I36" s="24"/>
      <c r="J36" s="55" t="s">
        <v>58</v>
      </c>
    </row>
    <row r="37" spans="1:10" x14ac:dyDescent="0.2">
      <c r="A37" s="122" t="s">
        <v>56</v>
      </c>
      <c r="B37" s="18" t="s">
        <v>49</v>
      </c>
      <c r="C37" s="123">
        <f>(C23+C24)/2</f>
        <v>5</v>
      </c>
      <c r="D37" s="135"/>
      <c r="E37" s="165"/>
      <c r="F37" s="135"/>
      <c r="G37" s="165"/>
      <c r="H37" s="24"/>
      <c r="I37" s="24"/>
      <c r="J37" s="55" t="s">
        <v>59</v>
      </c>
    </row>
    <row r="38" spans="1:10" ht="13.5" thickBot="1" x14ac:dyDescent="0.25">
      <c r="A38" s="166" t="s">
        <v>101</v>
      </c>
      <c r="B38" s="68" t="s">
        <v>96</v>
      </c>
      <c r="C38" s="167"/>
      <c r="D38" s="168"/>
      <c r="E38" s="197">
        <f>E34+IF($D12=0,0,$C36)+$C37</f>
        <v>-98.969100130080591</v>
      </c>
      <c r="F38" s="168"/>
      <c r="G38" s="197">
        <f>G34+IF($F12=0,0,$C36)+$C37</f>
        <v>-105.96910013008056</v>
      </c>
      <c r="H38" s="169"/>
      <c r="I38" s="169"/>
      <c r="J38" s="170" t="s">
        <v>60</v>
      </c>
    </row>
    <row r="40" spans="1:10" ht="13.5" thickBot="1" x14ac:dyDescent="0.25">
      <c r="A40" s="7"/>
      <c r="B40" s="16"/>
      <c r="C40" s="16"/>
      <c r="D40" s="16"/>
      <c r="E40" s="16"/>
      <c r="F40" s="16"/>
      <c r="G40" s="16"/>
      <c r="H40" s="16"/>
      <c r="I40" s="16"/>
    </row>
    <row r="41" spans="1:10" ht="13.5" thickBot="1" x14ac:dyDescent="0.25">
      <c r="A41" s="8" t="s">
        <v>19</v>
      </c>
      <c r="B41" s="25"/>
      <c r="C41" s="221" t="s">
        <v>32</v>
      </c>
      <c r="D41" s="222"/>
      <c r="E41" s="222"/>
      <c r="F41" s="222"/>
      <c r="G41" s="223"/>
      <c r="H41" s="11"/>
      <c r="I41" s="11"/>
      <c r="J41" s="12" t="s">
        <v>0</v>
      </c>
    </row>
    <row r="42" spans="1:10" x14ac:dyDescent="0.2">
      <c r="A42" s="27"/>
      <c r="B42" s="18"/>
      <c r="C42" s="70"/>
      <c r="D42" s="218" t="s">
        <v>154</v>
      </c>
      <c r="E42" s="162" t="s">
        <v>67</v>
      </c>
      <c r="F42" s="218" t="s">
        <v>153</v>
      </c>
      <c r="G42" s="162" t="s">
        <v>65</v>
      </c>
      <c r="H42" s="7"/>
      <c r="I42" s="7"/>
      <c r="J42" s="80"/>
    </row>
    <row r="43" spans="1:10" x14ac:dyDescent="0.2">
      <c r="A43" s="31" t="s">
        <v>73</v>
      </c>
      <c r="B43" s="79" t="s">
        <v>4</v>
      </c>
      <c r="C43" s="94"/>
      <c r="D43" s="173">
        <v>5.65</v>
      </c>
      <c r="E43" s="174"/>
      <c r="F43" s="173">
        <v>5.65</v>
      </c>
      <c r="G43" s="174"/>
      <c r="H43" s="7"/>
      <c r="I43" s="7"/>
      <c r="J43" s="45" t="s">
        <v>61</v>
      </c>
    </row>
    <row r="44" spans="1:10" x14ac:dyDescent="0.2">
      <c r="A44" s="31" t="s">
        <v>118</v>
      </c>
      <c r="B44" s="79" t="s">
        <v>4</v>
      </c>
      <c r="C44" s="94"/>
      <c r="D44" s="173">
        <v>5.65</v>
      </c>
      <c r="E44" s="174"/>
      <c r="F44" s="173">
        <v>5.65</v>
      </c>
      <c r="G44" s="177"/>
      <c r="H44" s="7"/>
      <c r="J44" s="45" t="s">
        <v>61</v>
      </c>
    </row>
    <row r="45" spans="1:10" x14ac:dyDescent="0.2">
      <c r="A45" s="31" t="s">
        <v>74</v>
      </c>
      <c r="B45" s="79" t="s">
        <v>4</v>
      </c>
      <c r="C45" s="94"/>
      <c r="D45" s="174"/>
      <c r="E45" s="173">
        <v>0.3</v>
      </c>
      <c r="F45" s="174"/>
      <c r="G45" s="173">
        <v>0.3</v>
      </c>
      <c r="H45" s="7"/>
      <c r="I45" s="7"/>
      <c r="J45" s="45" t="s">
        <v>79</v>
      </c>
    </row>
    <row r="46" spans="1:10" x14ac:dyDescent="0.2">
      <c r="A46" s="31" t="s">
        <v>119</v>
      </c>
      <c r="B46" s="79" t="s">
        <v>4</v>
      </c>
      <c r="C46" s="94"/>
      <c r="D46" s="174"/>
      <c r="E46" s="173">
        <v>0.3</v>
      </c>
      <c r="F46" s="174"/>
      <c r="G46" s="173">
        <v>0.3</v>
      </c>
      <c r="H46" s="7"/>
      <c r="J46" s="45" t="s">
        <v>79</v>
      </c>
    </row>
    <row r="47" spans="1:10" x14ac:dyDescent="0.2">
      <c r="A47" s="111" t="s">
        <v>120</v>
      </c>
      <c r="B47" s="79" t="s">
        <v>4</v>
      </c>
      <c r="C47" s="94"/>
      <c r="D47" s="174"/>
      <c r="E47" s="177"/>
      <c r="F47" s="174"/>
      <c r="G47" s="177"/>
      <c r="H47" s="7"/>
      <c r="I47" s="7"/>
      <c r="J47" s="45" t="s">
        <v>122</v>
      </c>
    </row>
    <row r="48" spans="1:10" x14ac:dyDescent="0.2">
      <c r="A48" s="111" t="s">
        <v>121</v>
      </c>
      <c r="B48" s="79" t="s">
        <v>4</v>
      </c>
      <c r="C48" s="94"/>
      <c r="D48" s="174"/>
      <c r="E48" s="177"/>
      <c r="F48" s="174"/>
      <c r="G48" s="177"/>
      <c r="H48" s="7"/>
      <c r="I48" s="7"/>
      <c r="J48" s="45" t="s">
        <v>123</v>
      </c>
    </row>
    <row r="49" spans="1:10" x14ac:dyDescent="0.2">
      <c r="A49" s="140" t="s">
        <v>69</v>
      </c>
      <c r="B49" s="141" t="s">
        <v>63</v>
      </c>
      <c r="C49" s="142"/>
      <c r="D49" s="175"/>
      <c r="E49" s="178"/>
      <c r="F49" s="175"/>
      <c r="G49" s="178"/>
      <c r="H49" s="62"/>
      <c r="I49" s="62"/>
      <c r="J49" s="45" t="s">
        <v>80</v>
      </c>
    </row>
    <row r="50" spans="1:10" ht="13.5" thickBot="1" x14ac:dyDescent="0.25">
      <c r="A50" s="66" t="s">
        <v>62</v>
      </c>
      <c r="B50" s="124" t="s">
        <v>63</v>
      </c>
      <c r="C50" s="60"/>
      <c r="D50" s="176"/>
      <c r="E50" s="179"/>
      <c r="F50" s="176"/>
      <c r="G50" s="179"/>
      <c r="H50" s="96"/>
      <c r="I50" s="64"/>
      <c r="J50" s="60" t="s">
        <v>81</v>
      </c>
    </row>
    <row r="51" spans="1:10" x14ac:dyDescent="0.2">
      <c r="E51" s="62"/>
      <c r="G51" s="62"/>
      <c r="H51" s="62"/>
      <c r="I51" s="62"/>
    </row>
    <row r="52" spans="1:10" ht="13.5" thickBot="1" x14ac:dyDescent="0.25">
      <c r="A52" s="57"/>
      <c r="B52" s="16"/>
      <c r="C52" s="16"/>
      <c r="D52" s="16"/>
      <c r="E52" s="16"/>
      <c r="F52" s="16"/>
      <c r="G52" s="16"/>
      <c r="H52" s="19"/>
      <c r="I52" s="19"/>
    </row>
    <row r="53" spans="1:10" ht="13.5" thickBot="1" x14ac:dyDescent="0.25">
      <c r="A53" s="8" t="s">
        <v>20</v>
      </c>
      <c r="B53" s="10"/>
      <c r="C53" s="221" t="s">
        <v>32</v>
      </c>
      <c r="D53" s="222"/>
      <c r="E53" s="222"/>
      <c r="F53" s="222"/>
      <c r="G53" s="223"/>
      <c r="H53" s="157" t="s">
        <v>16</v>
      </c>
      <c r="I53" s="113"/>
      <c r="J53" s="12" t="s">
        <v>0</v>
      </c>
    </row>
    <row r="54" spans="1:10" x14ac:dyDescent="0.2">
      <c r="A54" s="27"/>
      <c r="B54" s="16"/>
      <c r="C54" s="70"/>
      <c r="D54" s="218" t="s">
        <v>154</v>
      </c>
      <c r="E54" s="162" t="s">
        <v>67</v>
      </c>
      <c r="F54" s="219" t="s">
        <v>153</v>
      </c>
      <c r="G54" s="162" t="s">
        <v>65</v>
      </c>
      <c r="H54" s="78"/>
      <c r="I54" s="14"/>
      <c r="J54" s="92"/>
    </row>
    <row r="55" spans="1:10" x14ac:dyDescent="0.2">
      <c r="A55" s="27"/>
      <c r="B55" s="16"/>
      <c r="C55" s="70"/>
      <c r="D55" s="16"/>
      <c r="E55" s="184"/>
      <c r="F55" s="16"/>
      <c r="G55" s="92"/>
      <c r="H55" s="154"/>
      <c r="I55" s="114"/>
      <c r="J55" s="92"/>
    </row>
    <row r="56" spans="1:10" x14ac:dyDescent="0.2">
      <c r="A56" s="32" t="s">
        <v>87</v>
      </c>
      <c r="B56" s="33" t="s">
        <v>3</v>
      </c>
      <c r="C56" s="82"/>
      <c r="D56" s="131">
        <v>0</v>
      </c>
      <c r="E56" s="181">
        <v>1</v>
      </c>
      <c r="F56" s="131">
        <v>0</v>
      </c>
      <c r="G56" s="181">
        <v>0</v>
      </c>
      <c r="H56" s="180"/>
      <c r="I56" s="114"/>
      <c r="J56" s="215" t="s">
        <v>34</v>
      </c>
    </row>
    <row r="57" spans="1:10" x14ac:dyDescent="0.2">
      <c r="A57" s="34" t="s">
        <v>88</v>
      </c>
      <c r="B57" s="33" t="s">
        <v>2</v>
      </c>
      <c r="C57" s="82"/>
      <c r="D57" s="131">
        <f>D56*D44</f>
        <v>0</v>
      </c>
      <c r="E57" s="181">
        <f>E46*E56</f>
        <v>0.3</v>
      </c>
      <c r="F57" s="131">
        <f>F56*F44</f>
        <v>0</v>
      </c>
      <c r="G57" s="181">
        <f>G56*G46</f>
        <v>0</v>
      </c>
      <c r="H57" s="100">
        <f>SQRT(SUMSQ(D57,E57,F57,G57))</f>
        <v>0.3</v>
      </c>
      <c r="I57" s="114"/>
      <c r="J57" s="50" t="s">
        <v>124</v>
      </c>
    </row>
    <row r="58" spans="1:10" x14ac:dyDescent="0.2">
      <c r="A58" s="27"/>
      <c r="B58" s="16"/>
      <c r="C58" s="70"/>
      <c r="D58" s="150"/>
      <c r="E58" s="185"/>
      <c r="F58" s="150"/>
      <c r="G58" s="220"/>
      <c r="H58" s="154"/>
      <c r="I58" s="114"/>
      <c r="J58" s="92"/>
    </row>
    <row r="59" spans="1:10" x14ac:dyDescent="0.2">
      <c r="A59" s="27"/>
      <c r="B59" s="16"/>
      <c r="C59" s="70"/>
      <c r="D59" s="150"/>
      <c r="E59" s="185"/>
      <c r="F59" s="150"/>
      <c r="G59" s="220"/>
      <c r="H59" s="154"/>
      <c r="I59" s="114"/>
      <c r="J59" s="92"/>
    </row>
    <row r="60" spans="1:10" x14ac:dyDescent="0.2">
      <c r="A60" s="32" t="s">
        <v>89</v>
      </c>
      <c r="B60" s="33" t="s">
        <v>3</v>
      </c>
      <c r="C60" s="82"/>
      <c r="D60" s="131">
        <v>1</v>
      </c>
      <c r="E60" s="181">
        <v>1</v>
      </c>
      <c r="F60" s="131">
        <v>0</v>
      </c>
      <c r="G60" s="181">
        <v>0</v>
      </c>
      <c r="H60" s="180"/>
      <c r="I60" s="114"/>
      <c r="J60" s="215" t="s">
        <v>34</v>
      </c>
    </row>
    <row r="61" spans="1:10" x14ac:dyDescent="0.2">
      <c r="A61" s="34" t="s">
        <v>90</v>
      </c>
      <c r="B61" s="33" t="s">
        <v>2</v>
      </c>
      <c r="C61" s="82"/>
      <c r="D61" s="131">
        <f>D60*D44</f>
        <v>5.65</v>
      </c>
      <c r="E61" s="181">
        <f>E60*E46</f>
        <v>0.3</v>
      </c>
      <c r="F61" s="131">
        <f>F60*F44</f>
        <v>0</v>
      </c>
      <c r="G61" s="181">
        <f>G60*G46</f>
        <v>0</v>
      </c>
      <c r="H61" s="100">
        <f>SQRT(SUMSQ(D61,E61,F61,G61))</f>
        <v>5.6579589959631207</v>
      </c>
      <c r="I61" s="114"/>
      <c r="J61" s="50" t="s">
        <v>125</v>
      </c>
    </row>
    <row r="62" spans="1:10" x14ac:dyDescent="0.2">
      <c r="A62" s="27"/>
      <c r="B62" s="16"/>
      <c r="C62" s="70"/>
      <c r="D62" s="150"/>
      <c r="E62" s="185"/>
      <c r="F62" s="150"/>
      <c r="G62" s="220"/>
      <c r="H62" s="154"/>
      <c r="I62" s="114"/>
      <c r="J62" s="92"/>
    </row>
    <row r="63" spans="1:10" x14ac:dyDescent="0.2">
      <c r="A63" s="35"/>
      <c r="B63" s="23"/>
      <c r="C63" s="72"/>
      <c r="D63" s="132"/>
      <c r="E63" s="182"/>
      <c r="F63" s="132"/>
      <c r="G63" s="182"/>
      <c r="H63" s="98"/>
      <c r="I63" s="98"/>
      <c r="J63" s="50"/>
    </row>
    <row r="64" spans="1:10" x14ac:dyDescent="0.2">
      <c r="A64" s="32" t="s">
        <v>91</v>
      </c>
      <c r="B64" s="33" t="s">
        <v>3</v>
      </c>
      <c r="C64" s="82"/>
      <c r="D64" s="131">
        <v>0</v>
      </c>
      <c r="E64" s="181">
        <v>0</v>
      </c>
      <c r="F64" s="131">
        <v>0</v>
      </c>
      <c r="G64" s="181">
        <v>1</v>
      </c>
      <c r="H64" s="42"/>
      <c r="I64" s="40"/>
      <c r="J64" s="50" t="s">
        <v>23</v>
      </c>
    </row>
    <row r="65" spans="1:10" x14ac:dyDescent="0.2">
      <c r="A65" s="34" t="s">
        <v>92</v>
      </c>
      <c r="B65" s="33" t="s">
        <v>2</v>
      </c>
      <c r="C65" s="82"/>
      <c r="D65" s="131">
        <f>D64*D44</f>
        <v>0</v>
      </c>
      <c r="E65" s="181">
        <f>E64*E46</f>
        <v>0</v>
      </c>
      <c r="F65" s="131">
        <f>F64*F44</f>
        <v>0</v>
      </c>
      <c r="G65" s="181">
        <f>G46*G64</f>
        <v>0.3</v>
      </c>
      <c r="H65" s="100">
        <f>SQRT(SUMSQ(D65,E65,F65,G65))</f>
        <v>0.3</v>
      </c>
      <c r="I65" s="98"/>
      <c r="J65" s="50" t="s">
        <v>126</v>
      </c>
    </row>
    <row r="66" spans="1:10" x14ac:dyDescent="0.2">
      <c r="A66" s="35"/>
      <c r="B66" s="23"/>
      <c r="C66" s="72"/>
      <c r="D66" s="132"/>
      <c r="E66" s="182"/>
      <c r="F66" s="132"/>
      <c r="G66" s="182"/>
      <c r="H66" s="98"/>
      <c r="I66" s="98"/>
      <c r="J66" s="50"/>
    </row>
    <row r="67" spans="1:10" x14ac:dyDescent="0.2">
      <c r="A67" s="35"/>
      <c r="B67" s="23"/>
      <c r="C67" s="72"/>
      <c r="D67" s="132"/>
      <c r="E67" s="182"/>
      <c r="F67" s="132"/>
      <c r="G67" s="182"/>
      <c r="H67" s="98"/>
      <c r="I67" s="98"/>
      <c r="J67" s="50"/>
    </row>
    <row r="68" spans="1:10" x14ac:dyDescent="0.2">
      <c r="A68" s="32" t="s">
        <v>93</v>
      </c>
      <c r="B68" s="33" t="s">
        <v>3</v>
      </c>
      <c r="C68" s="82"/>
      <c r="D68" s="131">
        <v>0</v>
      </c>
      <c r="E68" s="181">
        <v>0</v>
      </c>
      <c r="F68" s="131">
        <v>1</v>
      </c>
      <c r="G68" s="181">
        <v>1</v>
      </c>
      <c r="H68" s="42"/>
      <c r="I68" s="40"/>
      <c r="J68" s="50" t="s">
        <v>23</v>
      </c>
    </row>
    <row r="69" spans="1:10" x14ac:dyDescent="0.2">
      <c r="A69" s="34" t="s">
        <v>94</v>
      </c>
      <c r="B69" s="33" t="s">
        <v>2</v>
      </c>
      <c r="C69" s="82"/>
      <c r="D69" s="131">
        <f>D68*D44</f>
        <v>0</v>
      </c>
      <c r="E69" s="181">
        <f>E46*E68</f>
        <v>0</v>
      </c>
      <c r="F69" s="131">
        <f>F68*F44</f>
        <v>5.65</v>
      </c>
      <c r="G69" s="181">
        <f>G46*G68</f>
        <v>0.3</v>
      </c>
      <c r="H69" s="100">
        <f>SQRT(SUMSQ(D69,E69,F69,G69))</f>
        <v>5.6579589959631207</v>
      </c>
      <c r="I69" s="98"/>
      <c r="J69" s="50" t="s">
        <v>127</v>
      </c>
    </row>
    <row r="70" spans="1:10" x14ac:dyDescent="0.2">
      <c r="A70" s="35"/>
      <c r="B70" s="23"/>
      <c r="C70" s="72"/>
      <c r="D70" s="132"/>
      <c r="E70" s="182"/>
      <c r="F70" s="132"/>
      <c r="G70" s="182"/>
      <c r="H70" s="98"/>
      <c r="I70" s="98"/>
      <c r="J70" s="50"/>
    </row>
    <row r="71" spans="1:10" x14ac:dyDescent="0.2">
      <c r="A71" s="35"/>
      <c r="B71" s="23"/>
      <c r="C71" s="72"/>
      <c r="D71" s="132"/>
      <c r="E71" s="182"/>
      <c r="F71" s="132"/>
      <c r="G71" s="182"/>
      <c r="H71" s="98"/>
      <c r="I71" s="98"/>
      <c r="J71" s="50"/>
    </row>
    <row r="72" spans="1:10" x14ac:dyDescent="0.2">
      <c r="A72" s="143" t="s">
        <v>155</v>
      </c>
      <c r="B72" s="33" t="s">
        <v>3</v>
      </c>
      <c r="C72" s="82"/>
      <c r="D72" s="131">
        <v>1</v>
      </c>
      <c r="E72" s="186">
        <f>E30/(D30+E30)</f>
        <v>0.20076000891310095</v>
      </c>
      <c r="F72" s="131">
        <v>0</v>
      </c>
      <c r="G72" s="186">
        <v>0</v>
      </c>
      <c r="H72" s="42"/>
      <c r="I72" s="40"/>
      <c r="J72" s="215" t="s">
        <v>34</v>
      </c>
    </row>
    <row r="73" spans="1:10" x14ac:dyDescent="0.2">
      <c r="A73" s="144" t="s">
        <v>156</v>
      </c>
      <c r="B73" s="33" t="s">
        <v>2</v>
      </c>
      <c r="C73" s="82"/>
      <c r="D73" s="131">
        <f>D72*D44</f>
        <v>5.65</v>
      </c>
      <c r="E73" s="181">
        <f>E72*E46</f>
        <v>6.0228002673930282E-2</v>
      </c>
      <c r="F73" s="131">
        <f>F72*F44</f>
        <v>0</v>
      </c>
      <c r="G73" s="181">
        <f>G72*G46</f>
        <v>0</v>
      </c>
      <c r="H73" s="100">
        <f>SQRT(SUMSQ(D73,E73,F73,G73))</f>
        <v>5.650321000819873</v>
      </c>
      <c r="I73" s="98"/>
      <c r="J73" s="50" t="s">
        <v>159</v>
      </c>
    </row>
    <row r="74" spans="1:10" x14ac:dyDescent="0.2">
      <c r="A74" s="35"/>
      <c r="B74" s="23"/>
      <c r="C74" s="72"/>
      <c r="D74" s="132"/>
      <c r="E74" s="182"/>
      <c r="F74" s="132"/>
      <c r="G74" s="182"/>
      <c r="H74" s="98"/>
      <c r="I74" s="98"/>
      <c r="J74" s="50"/>
    </row>
    <row r="75" spans="1:10" x14ac:dyDescent="0.2">
      <c r="A75" s="35"/>
      <c r="B75" s="23"/>
      <c r="C75" s="72"/>
      <c r="D75" s="132"/>
      <c r="E75" s="182"/>
      <c r="F75" s="132"/>
      <c r="G75" s="182"/>
      <c r="H75" s="98"/>
      <c r="I75" s="98"/>
      <c r="J75" s="50"/>
    </row>
    <row r="76" spans="1:10" x14ac:dyDescent="0.2">
      <c r="A76" s="143" t="s">
        <v>157</v>
      </c>
      <c r="B76" s="33" t="s">
        <v>3</v>
      </c>
      <c r="C76" s="82"/>
      <c r="D76" s="131">
        <v>0</v>
      </c>
      <c r="E76" s="186">
        <v>0</v>
      </c>
      <c r="F76" s="131">
        <v>1</v>
      </c>
      <c r="G76" s="186">
        <f>G30/(F30+G30)</f>
        <v>4.7726721034203938E-2</v>
      </c>
      <c r="H76" s="42"/>
      <c r="I76" s="40"/>
      <c r="J76" s="215" t="s">
        <v>34</v>
      </c>
    </row>
    <row r="77" spans="1:10" x14ac:dyDescent="0.2">
      <c r="A77" s="144" t="s">
        <v>158</v>
      </c>
      <c r="B77" s="33" t="s">
        <v>2</v>
      </c>
      <c r="C77" s="82"/>
      <c r="D77" s="131">
        <f>D76*D48</f>
        <v>0</v>
      </c>
      <c r="E77" s="181">
        <f>E76*E50</f>
        <v>0</v>
      </c>
      <c r="F77" s="131">
        <f>F76*F44</f>
        <v>5.65</v>
      </c>
      <c r="G77" s="181">
        <f>G76*G46</f>
        <v>1.4318016310261181E-2</v>
      </c>
      <c r="H77" s="100">
        <f>SQRT(SUMSQ(D77,E77,F77,G77))</f>
        <v>5.6500181420585776</v>
      </c>
      <c r="I77" s="98"/>
      <c r="J77" s="50" t="s">
        <v>160</v>
      </c>
    </row>
    <row r="78" spans="1:10" ht="13.5" thickBot="1" x14ac:dyDescent="0.25">
      <c r="A78" s="67"/>
      <c r="B78" s="73"/>
      <c r="C78" s="83"/>
      <c r="D78" s="133"/>
      <c r="E78" s="183"/>
      <c r="F78" s="133"/>
      <c r="G78" s="183"/>
      <c r="H78" s="97"/>
      <c r="I78" s="97"/>
      <c r="J78" s="216"/>
    </row>
    <row r="79" spans="1:10" x14ac:dyDescent="0.2">
      <c r="B79" s="23"/>
      <c r="C79" s="23"/>
      <c r="D79" s="23"/>
      <c r="E79" s="36"/>
      <c r="F79" s="23"/>
      <c r="G79" s="36"/>
      <c r="H79" s="37"/>
      <c r="I79" s="37"/>
      <c r="J79" s="37"/>
    </row>
    <row r="80" spans="1:10" ht="13.5" thickBot="1" x14ac:dyDescent="0.25">
      <c r="A80" s="38"/>
    </row>
    <row r="81" spans="1:10" x14ac:dyDescent="0.2">
      <c r="A81" s="8" t="s">
        <v>21</v>
      </c>
      <c r="B81" s="10"/>
      <c r="C81" s="10"/>
      <c r="D81" s="10"/>
      <c r="E81" s="10"/>
      <c r="F81" s="10"/>
      <c r="G81" s="10"/>
      <c r="H81" s="39"/>
      <c r="I81" s="39"/>
      <c r="J81" s="12" t="s">
        <v>0</v>
      </c>
    </row>
    <row r="82" spans="1:10" x14ac:dyDescent="0.2">
      <c r="A82" s="111" t="s">
        <v>162</v>
      </c>
      <c r="B82" s="217"/>
      <c r="C82" s="19"/>
      <c r="D82" s="19"/>
      <c r="E82" s="19"/>
      <c r="F82" s="19"/>
      <c r="G82" s="19"/>
      <c r="H82" s="23"/>
      <c r="I82" s="23"/>
      <c r="J82" s="59"/>
    </row>
    <row r="83" spans="1:10" ht="13.5" thickBot="1" x14ac:dyDescent="0.25">
      <c r="A83" s="111" t="s">
        <v>163</v>
      </c>
      <c r="B83" s="217"/>
      <c r="C83" s="19"/>
      <c r="D83" s="19"/>
      <c r="E83" s="19"/>
      <c r="F83" s="19"/>
      <c r="G83" s="19"/>
      <c r="H83" s="23"/>
      <c r="I83" s="23"/>
      <c r="J83" s="59"/>
    </row>
    <row r="84" spans="1:10" x14ac:dyDescent="0.2">
      <c r="A84" s="8"/>
      <c r="B84" s="10"/>
      <c r="C84" s="10"/>
      <c r="D84" s="10"/>
      <c r="E84" s="10"/>
      <c r="F84" s="10"/>
      <c r="G84" s="10"/>
      <c r="H84" s="39"/>
      <c r="I84" s="39"/>
      <c r="J84" s="49"/>
    </row>
    <row r="85" spans="1:10" ht="13.5" thickBot="1" x14ac:dyDescent="0.25">
      <c r="A85" s="115"/>
      <c r="B85" s="16"/>
      <c r="C85" s="16"/>
      <c r="D85" s="16"/>
      <c r="E85" s="16"/>
      <c r="F85" s="16"/>
      <c r="G85" s="16"/>
      <c r="H85" s="23"/>
      <c r="I85" s="23"/>
      <c r="J85" s="116"/>
    </row>
    <row r="86" spans="1:10" ht="13.5" thickBot="1" x14ac:dyDescent="0.25">
      <c r="A86" s="8" t="s">
        <v>22</v>
      </c>
      <c r="B86" s="9"/>
      <c r="C86" s="221" t="s">
        <v>35</v>
      </c>
      <c r="D86" s="222"/>
      <c r="E86" s="222"/>
      <c r="F86" s="222"/>
      <c r="G86" s="222"/>
      <c r="H86" s="117"/>
      <c r="I86" s="117"/>
      <c r="J86" s="12" t="s">
        <v>0</v>
      </c>
    </row>
    <row r="87" spans="1:10" x14ac:dyDescent="0.2">
      <c r="A87" s="27"/>
      <c r="B87" s="156"/>
      <c r="C87" s="91" t="s">
        <v>27</v>
      </c>
      <c r="D87" s="218" t="s">
        <v>154</v>
      </c>
      <c r="E87" s="162" t="s">
        <v>67</v>
      </c>
      <c r="F87" s="218" t="s">
        <v>153</v>
      </c>
      <c r="G87" s="162" t="s">
        <v>65</v>
      </c>
      <c r="H87" s="7"/>
      <c r="I87" s="7"/>
      <c r="J87" s="80"/>
    </row>
    <row r="88" spans="1:10" x14ac:dyDescent="0.2">
      <c r="A88" s="13"/>
      <c r="B88" s="156"/>
      <c r="C88" s="156"/>
      <c r="D88" s="155"/>
      <c r="E88" s="187"/>
      <c r="F88" s="155"/>
      <c r="G88" s="187"/>
      <c r="H88" s="7"/>
      <c r="I88" s="7"/>
      <c r="J88" s="50"/>
    </row>
    <row r="89" spans="1:10" x14ac:dyDescent="0.2">
      <c r="A89" s="74" t="s">
        <v>75</v>
      </c>
      <c r="B89" s="76" t="s">
        <v>72</v>
      </c>
      <c r="C89" s="156"/>
      <c r="D89" s="22">
        <f>D10</f>
        <v>-107</v>
      </c>
      <c r="E89" s="187"/>
      <c r="F89" s="22">
        <f>F10</f>
        <v>-107</v>
      </c>
      <c r="G89" s="187"/>
      <c r="H89" s="7"/>
      <c r="I89" s="7"/>
      <c r="J89" s="50"/>
    </row>
    <row r="90" spans="1:10" x14ac:dyDescent="0.2">
      <c r="A90" s="17" t="s">
        <v>161</v>
      </c>
      <c r="B90" s="18" t="s">
        <v>49</v>
      </c>
      <c r="C90" s="18"/>
      <c r="D90" s="16"/>
      <c r="E90" s="194">
        <f>E11</f>
        <v>-6</v>
      </c>
      <c r="F90" s="16"/>
      <c r="G90" s="194">
        <f>G11</f>
        <v>-13</v>
      </c>
      <c r="H90" s="7"/>
      <c r="I90" s="7"/>
      <c r="J90" s="48"/>
    </row>
    <row r="91" spans="1:10" x14ac:dyDescent="0.2">
      <c r="A91" s="17"/>
      <c r="B91" s="18"/>
      <c r="C91" s="18"/>
      <c r="D91" s="16"/>
      <c r="E91" s="189"/>
      <c r="F91" s="16"/>
      <c r="G91" s="172"/>
      <c r="H91" s="7"/>
      <c r="I91" s="7"/>
      <c r="J91" s="50"/>
    </row>
    <row r="92" spans="1:10" x14ac:dyDescent="0.2">
      <c r="A92" s="17" t="s">
        <v>8</v>
      </c>
      <c r="B92" s="18" t="s">
        <v>2</v>
      </c>
      <c r="C92" s="151"/>
      <c r="D92" s="104">
        <v>0</v>
      </c>
      <c r="E92" s="198">
        <v>2.15</v>
      </c>
      <c r="F92" s="104">
        <v>0</v>
      </c>
      <c r="G92" s="198">
        <v>9.15</v>
      </c>
      <c r="H92" s="7"/>
      <c r="I92" s="7"/>
      <c r="J92" s="20" t="s">
        <v>6</v>
      </c>
    </row>
    <row r="93" spans="1:10" x14ac:dyDescent="0.2">
      <c r="A93" s="31" t="s">
        <v>7</v>
      </c>
      <c r="B93" s="18" t="s">
        <v>2</v>
      </c>
      <c r="C93" s="71"/>
      <c r="D93" s="61">
        <f>D89+D92</f>
        <v>-107</v>
      </c>
      <c r="E93" s="71">
        <f>E90+E92</f>
        <v>-3.85</v>
      </c>
      <c r="F93" s="61">
        <f>F89+F92</f>
        <v>-107</v>
      </c>
      <c r="G93" s="71">
        <f>G90+G92</f>
        <v>-3.8499999999999996</v>
      </c>
      <c r="H93" s="7"/>
      <c r="I93" s="7"/>
      <c r="J93" s="20" t="s">
        <v>10</v>
      </c>
    </row>
    <row r="94" spans="1:10" x14ac:dyDescent="0.2">
      <c r="A94" s="17"/>
      <c r="B94" s="18"/>
      <c r="C94" s="18"/>
      <c r="D94" s="16"/>
      <c r="E94" s="70"/>
      <c r="F94" s="16"/>
      <c r="G94" s="70"/>
      <c r="H94" s="7"/>
      <c r="I94" s="7"/>
      <c r="J94" s="50"/>
    </row>
    <row r="95" spans="1:10" x14ac:dyDescent="0.2">
      <c r="A95" s="41" t="s">
        <v>5</v>
      </c>
      <c r="B95" s="18"/>
      <c r="C95" s="18"/>
      <c r="D95" s="77"/>
      <c r="E95" s="70"/>
      <c r="F95" s="77"/>
      <c r="G95" s="70"/>
      <c r="H95" s="7"/>
      <c r="I95" s="7"/>
      <c r="J95" s="50"/>
    </row>
    <row r="96" spans="1:10" x14ac:dyDescent="0.2">
      <c r="A96" s="17" t="s">
        <v>68</v>
      </c>
      <c r="B96" s="51" t="s">
        <v>95</v>
      </c>
      <c r="C96" s="18"/>
      <c r="D96" s="93">
        <f>10^9*10^(D93/10)*($C5/15)</f>
        <v>0.15962098519751025</v>
      </c>
      <c r="E96" s="164">
        <f>10^9*10^((D93+E93)/10)*($C5/15)</f>
        <v>6.5779411995765646E-2</v>
      </c>
      <c r="F96" s="93">
        <f>10^9*10^(F93/10)*($C5/15)</f>
        <v>0.15962098519751025</v>
      </c>
      <c r="G96" s="164">
        <f>10^9*10^((F93+G93)/10)*($C5/15)</f>
        <v>6.5779411995765646E-2</v>
      </c>
      <c r="H96" s="7"/>
      <c r="I96" s="7"/>
      <c r="J96" s="50"/>
    </row>
    <row r="97" spans="1:10" x14ac:dyDescent="0.2">
      <c r="A97" s="29" t="s">
        <v>128</v>
      </c>
      <c r="B97" s="18" t="s">
        <v>2</v>
      </c>
      <c r="C97" s="18"/>
      <c r="D97" s="77"/>
      <c r="E97" s="199">
        <f>10*LOG10(E96/(D32+D96))</f>
        <v>-5.3875400285963373</v>
      </c>
      <c r="F97" s="77"/>
      <c r="G97" s="199">
        <f>10*LOG10(G96/(F32+F96))</f>
        <v>-5.3875400285963373</v>
      </c>
      <c r="H97" s="7"/>
      <c r="I97" s="7"/>
      <c r="J97" s="20"/>
    </row>
    <row r="98" spans="1:10" x14ac:dyDescent="0.2">
      <c r="A98" s="95" t="s">
        <v>129</v>
      </c>
      <c r="B98" s="18" t="s">
        <v>96</v>
      </c>
      <c r="C98" s="18"/>
      <c r="D98" s="77"/>
      <c r="E98" s="200">
        <f>10*LOG10(E96)-90</f>
        <v>-101.81910013008057</v>
      </c>
      <c r="F98" s="77"/>
      <c r="G98" s="200">
        <f>10*LOG10(G96)-90</f>
        <v>-101.81910013008057</v>
      </c>
      <c r="H98" s="7"/>
      <c r="I98" s="7"/>
      <c r="J98" s="20"/>
    </row>
    <row r="99" spans="1:10" x14ac:dyDescent="0.2">
      <c r="A99" s="108" t="s">
        <v>26</v>
      </c>
      <c r="B99" s="18" t="s">
        <v>31</v>
      </c>
      <c r="C99" s="18"/>
      <c r="D99" s="201">
        <f>10*LOG((D96+E96)*10^-9)+10*LOG(MAX($C9*12*$C7/$C5,$C6))</f>
        <v>-67.483201414000817</v>
      </c>
      <c r="E99" s="190"/>
      <c r="F99" s="201">
        <f>10*LOG((F96+G96)*10^-9)+10*LOG(MAX($C9*12*$C7/$C5,$C6))</f>
        <v>-67.483201414000817</v>
      </c>
      <c r="G99" s="188"/>
      <c r="H99" s="7"/>
      <c r="I99" s="7"/>
      <c r="J99" s="20"/>
    </row>
    <row r="100" spans="1:10" ht="13.5" thickBot="1" x14ac:dyDescent="0.25">
      <c r="A100" s="152" t="s">
        <v>130</v>
      </c>
      <c r="B100" s="68" t="s">
        <v>96</v>
      </c>
      <c r="C100" s="68"/>
      <c r="D100" s="129"/>
      <c r="E100" s="202">
        <f>E98+IF($D12=0,0,$C36)+$C37</f>
        <v>-96.819100130080571</v>
      </c>
      <c r="F100" s="129"/>
      <c r="G100" s="202">
        <f>G98+IF($F12=0,0,$C36)+$C37</f>
        <v>-96.819100130080571</v>
      </c>
      <c r="H100" s="66"/>
      <c r="I100" s="66"/>
      <c r="J100" s="112"/>
    </row>
    <row r="101" spans="1:10" x14ac:dyDescent="0.2">
      <c r="A101" s="65"/>
      <c r="B101" s="56"/>
      <c r="C101" s="56"/>
      <c r="D101" s="56"/>
      <c r="E101" s="56"/>
      <c r="F101" s="56"/>
      <c r="G101" s="56"/>
      <c r="H101" s="56"/>
      <c r="I101" s="56"/>
      <c r="J101" s="56"/>
    </row>
    <row r="102" spans="1:10" ht="13.5" thickBot="1" x14ac:dyDescent="0.25">
      <c r="A102" s="65"/>
      <c r="B102" s="56"/>
      <c r="C102" s="56"/>
      <c r="D102" s="56"/>
      <c r="E102" s="56"/>
      <c r="F102" s="56"/>
      <c r="G102" s="56"/>
      <c r="H102" s="56"/>
      <c r="I102" s="56"/>
      <c r="J102" s="56"/>
    </row>
    <row r="103" spans="1:10" ht="13.5" thickBot="1" x14ac:dyDescent="0.25">
      <c r="A103" s="118" t="s">
        <v>36</v>
      </c>
      <c r="B103" s="119"/>
      <c r="C103" s="221" t="s">
        <v>35</v>
      </c>
      <c r="D103" s="222"/>
      <c r="E103" s="222"/>
      <c r="F103" s="222"/>
      <c r="G103" s="222"/>
      <c r="H103" s="213" t="s">
        <v>38</v>
      </c>
      <c r="I103" s="214"/>
      <c r="J103" s="120" t="s">
        <v>37</v>
      </c>
    </row>
    <row r="104" spans="1:10" x14ac:dyDescent="0.2">
      <c r="A104" s="27"/>
      <c r="B104" s="16"/>
      <c r="C104" s="81"/>
      <c r="D104" s="218" t="s">
        <v>154</v>
      </c>
      <c r="E104" s="162" t="s">
        <v>67</v>
      </c>
      <c r="F104" s="218" t="s">
        <v>153</v>
      </c>
      <c r="G104" s="162" t="s">
        <v>65</v>
      </c>
      <c r="H104" s="121"/>
      <c r="I104" s="206"/>
      <c r="J104" s="80"/>
    </row>
    <row r="105" spans="1:10" x14ac:dyDescent="0.2">
      <c r="A105" s="27"/>
      <c r="B105" s="16"/>
      <c r="C105" s="70"/>
      <c r="D105" s="16"/>
      <c r="E105" s="184"/>
      <c r="F105" s="16"/>
      <c r="G105" s="92"/>
      <c r="H105" s="154"/>
      <c r="I105" s="92"/>
      <c r="J105" s="92"/>
    </row>
    <row r="106" spans="1:10" x14ac:dyDescent="0.2">
      <c r="A106" s="32" t="s">
        <v>131</v>
      </c>
      <c r="B106" s="33" t="s">
        <v>2</v>
      </c>
      <c r="C106" s="82"/>
      <c r="D106" s="130"/>
      <c r="E106" s="205">
        <f>E107-H107</f>
        <v>-5.6875400285963371</v>
      </c>
      <c r="F106" s="130"/>
      <c r="G106" s="191"/>
      <c r="H106" s="42"/>
      <c r="I106" s="204">
        <v>-6</v>
      </c>
      <c r="J106" s="85" t="s">
        <v>143</v>
      </c>
    </row>
    <row r="107" spans="1:10" x14ac:dyDescent="0.2">
      <c r="A107" s="34" t="s">
        <v>132</v>
      </c>
      <c r="B107" s="33" t="s">
        <v>2</v>
      </c>
      <c r="C107" s="82"/>
      <c r="D107" s="130"/>
      <c r="E107" s="191">
        <f>E97</f>
        <v>-5.3875400285963373</v>
      </c>
      <c r="F107" s="130"/>
      <c r="G107" s="191"/>
      <c r="H107" s="100">
        <f>H57</f>
        <v>0.3</v>
      </c>
      <c r="I107" s="207"/>
      <c r="J107" s="92"/>
    </row>
    <row r="108" spans="1:10" x14ac:dyDescent="0.2">
      <c r="A108" s="32" t="s">
        <v>133</v>
      </c>
      <c r="B108" s="33" t="s">
        <v>2</v>
      </c>
      <c r="C108" s="82"/>
      <c r="D108" s="130"/>
      <c r="E108" s="191">
        <f>E107+H107</f>
        <v>-5.0875400285963375</v>
      </c>
      <c r="F108" s="130"/>
      <c r="G108" s="191"/>
      <c r="H108" s="42"/>
      <c r="I108" s="191"/>
      <c r="J108" s="128"/>
    </row>
    <row r="109" spans="1:10" x14ac:dyDescent="0.2">
      <c r="A109" s="27"/>
      <c r="B109" s="16"/>
      <c r="C109" s="70"/>
      <c r="D109" s="203"/>
      <c r="E109" s="184"/>
      <c r="F109" s="203"/>
      <c r="G109" s="92"/>
      <c r="H109" s="154"/>
      <c r="I109" s="92"/>
      <c r="J109" s="92"/>
    </row>
    <row r="110" spans="1:10" x14ac:dyDescent="0.2">
      <c r="A110" s="32" t="s">
        <v>135</v>
      </c>
      <c r="B110" s="69" t="s">
        <v>96</v>
      </c>
      <c r="C110" s="82"/>
      <c r="D110" s="130"/>
      <c r="E110" s="205">
        <f>E111-H111</f>
        <v>-107.47705912604368</v>
      </c>
      <c r="F110" s="130"/>
      <c r="G110" s="191"/>
      <c r="H110" s="101"/>
      <c r="I110" s="208">
        <f>-108.5+10*LOG10($C5/120)+$C21</f>
        <v>-107.5</v>
      </c>
      <c r="J110" s="103" t="s">
        <v>144</v>
      </c>
    </row>
    <row r="111" spans="1:10" x14ac:dyDescent="0.2">
      <c r="A111" s="34" t="s">
        <v>136</v>
      </c>
      <c r="B111" s="69" t="s">
        <v>96</v>
      </c>
      <c r="C111" s="82"/>
      <c r="D111" s="130"/>
      <c r="E111" s="191">
        <f>E98</f>
        <v>-101.81910013008057</v>
      </c>
      <c r="F111" s="130"/>
      <c r="G111" s="191"/>
      <c r="H111" s="100">
        <f>H61</f>
        <v>5.6579589959631207</v>
      </c>
      <c r="I111" s="207"/>
      <c r="J111" s="92"/>
    </row>
    <row r="112" spans="1:10" x14ac:dyDescent="0.2">
      <c r="A112" s="32" t="s">
        <v>137</v>
      </c>
      <c r="B112" s="69" t="s">
        <v>96</v>
      </c>
      <c r="C112" s="82"/>
      <c r="D112" s="130"/>
      <c r="E112" s="191">
        <f>E111+H111</f>
        <v>-96.161141134117457</v>
      </c>
      <c r="F112" s="130"/>
      <c r="G112" s="191"/>
      <c r="H112" s="101"/>
      <c r="I112" s="191"/>
      <c r="J112" s="128"/>
    </row>
    <row r="113" spans="1:10" x14ac:dyDescent="0.2">
      <c r="A113" s="27"/>
      <c r="B113" s="16"/>
      <c r="C113" s="70"/>
      <c r="D113" s="203"/>
      <c r="E113" s="72"/>
      <c r="F113" s="203"/>
      <c r="G113" s="72"/>
      <c r="H113" s="14"/>
      <c r="I113" s="187"/>
      <c r="J113" s="45"/>
    </row>
    <row r="114" spans="1:10" x14ac:dyDescent="0.2">
      <c r="A114" s="32" t="s">
        <v>138</v>
      </c>
      <c r="B114" s="33" t="s">
        <v>2</v>
      </c>
      <c r="C114" s="82"/>
      <c r="D114" s="130"/>
      <c r="E114" s="193"/>
      <c r="F114" s="130"/>
      <c r="G114" s="205">
        <f>G115-H115</f>
        <v>-5.6875400285963371</v>
      </c>
      <c r="H114" s="101"/>
      <c r="I114" s="204">
        <v>-13</v>
      </c>
      <c r="J114" s="85" t="s">
        <v>143</v>
      </c>
    </row>
    <row r="115" spans="1:10" x14ac:dyDescent="0.2">
      <c r="A115" s="34" t="s">
        <v>139</v>
      </c>
      <c r="B115" s="33" t="s">
        <v>2</v>
      </c>
      <c r="C115" s="82"/>
      <c r="D115" s="130"/>
      <c r="E115" s="193"/>
      <c r="F115" s="130"/>
      <c r="G115" s="191">
        <f>G97</f>
        <v>-5.3875400285963373</v>
      </c>
      <c r="H115" s="100">
        <f>H65</f>
        <v>0.3</v>
      </c>
      <c r="I115" s="207"/>
      <c r="J115" s="45"/>
    </row>
    <row r="116" spans="1:10" x14ac:dyDescent="0.2">
      <c r="A116" s="32" t="s">
        <v>142</v>
      </c>
      <c r="B116" s="33" t="s">
        <v>2</v>
      </c>
      <c r="C116" s="82"/>
      <c r="D116" s="130"/>
      <c r="E116" s="193"/>
      <c r="F116" s="130"/>
      <c r="G116" s="191">
        <f>G115+H115</f>
        <v>-5.0875400285963375</v>
      </c>
      <c r="H116" s="101"/>
      <c r="I116" s="209"/>
      <c r="J116" s="45"/>
    </row>
    <row r="117" spans="1:10" x14ac:dyDescent="0.2">
      <c r="A117" s="58"/>
      <c r="B117" s="23"/>
      <c r="C117" s="72"/>
      <c r="D117" s="63"/>
      <c r="E117" s="194"/>
      <c r="F117" s="63"/>
      <c r="G117" s="194"/>
      <c r="H117" s="40"/>
      <c r="I117" s="194"/>
      <c r="J117" s="20"/>
    </row>
    <row r="118" spans="1:10" x14ac:dyDescent="0.2">
      <c r="A118" s="32" t="s">
        <v>134</v>
      </c>
      <c r="B118" s="69" t="s">
        <v>96</v>
      </c>
      <c r="C118" s="82"/>
      <c r="D118" s="130"/>
      <c r="E118" s="191"/>
      <c r="F118" s="130"/>
      <c r="G118" s="205">
        <f>G119-H119</f>
        <v>-107.47705912604368</v>
      </c>
      <c r="H118" s="42"/>
      <c r="I118" s="208">
        <f>-108.5+10*LOG10($C5/120)+$C21</f>
        <v>-107.5</v>
      </c>
      <c r="J118" s="103" t="s">
        <v>144</v>
      </c>
    </row>
    <row r="119" spans="1:10" x14ac:dyDescent="0.2">
      <c r="A119" s="34" t="s">
        <v>140</v>
      </c>
      <c r="B119" s="69" t="s">
        <v>96</v>
      </c>
      <c r="C119" s="82"/>
      <c r="D119" s="130"/>
      <c r="E119" s="191"/>
      <c r="F119" s="130"/>
      <c r="G119" s="191">
        <f>G98</f>
        <v>-101.81910013008057</v>
      </c>
      <c r="H119" s="100">
        <f>H69</f>
        <v>5.6579589959631207</v>
      </c>
      <c r="I119" s="207"/>
      <c r="J119" s="20"/>
    </row>
    <row r="120" spans="1:10" x14ac:dyDescent="0.2">
      <c r="A120" s="32" t="s">
        <v>141</v>
      </c>
      <c r="B120" s="69" t="s">
        <v>96</v>
      </c>
      <c r="C120" s="82"/>
      <c r="D120" s="130"/>
      <c r="E120" s="191"/>
      <c r="F120" s="130"/>
      <c r="G120" s="191">
        <f>G119+H119</f>
        <v>-96.161141134117457</v>
      </c>
      <c r="H120" s="42"/>
      <c r="I120" s="191"/>
      <c r="J120" s="45"/>
    </row>
    <row r="121" spans="1:10" x14ac:dyDescent="0.2">
      <c r="A121" s="58"/>
      <c r="B121" s="23"/>
      <c r="C121" s="72"/>
      <c r="D121" s="63"/>
      <c r="E121" s="195"/>
      <c r="F121" s="63"/>
      <c r="G121" s="195"/>
      <c r="H121" s="102"/>
      <c r="I121" s="210"/>
      <c r="J121" s="45"/>
    </row>
    <row r="122" spans="1:10" x14ac:dyDescent="0.2">
      <c r="A122" s="32" t="s">
        <v>76</v>
      </c>
      <c r="B122" s="69" t="s">
        <v>31</v>
      </c>
      <c r="C122" s="84"/>
      <c r="D122" s="205">
        <f>D123-H123</f>
        <v>-73.133522414820689</v>
      </c>
      <c r="E122" s="191"/>
      <c r="F122" s="191"/>
      <c r="G122" s="191"/>
      <c r="H122" s="101"/>
      <c r="I122" s="208">
        <f>-108.5+10*LOG10($C5/120)+$C21+10*LOG(MAX($C9*12*$C7/$C5,$C6))</f>
        <v>-78.512748184105064</v>
      </c>
      <c r="J122" s="103" t="s">
        <v>144</v>
      </c>
    </row>
    <row r="123" spans="1:10" x14ac:dyDescent="0.2">
      <c r="A123" s="34" t="s">
        <v>77</v>
      </c>
      <c r="B123" s="69" t="s">
        <v>31</v>
      </c>
      <c r="C123" s="84"/>
      <c r="D123" s="106">
        <f>D99</f>
        <v>-67.483201414000817</v>
      </c>
      <c r="E123" s="191"/>
      <c r="F123" s="191"/>
      <c r="G123" s="191"/>
      <c r="H123" s="100">
        <f>H73</f>
        <v>5.650321000819873</v>
      </c>
      <c r="I123" s="207"/>
      <c r="J123" s="45"/>
    </row>
    <row r="124" spans="1:10" x14ac:dyDescent="0.2">
      <c r="A124" s="32" t="s">
        <v>78</v>
      </c>
      <c r="B124" s="69" t="s">
        <v>31</v>
      </c>
      <c r="C124" s="84"/>
      <c r="D124" s="212">
        <f>D123+H123</f>
        <v>-61.832880413180945</v>
      </c>
      <c r="E124" s="191"/>
      <c r="F124" s="191"/>
      <c r="G124" s="191"/>
      <c r="H124" s="101"/>
      <c r="I124" s="204">
        <v>-50</v>
      </c>
      <c r="J124" s="85" t="s">
        <v>145</v>
      </c>
    </row>
    <row r="125" spans="1:10" x14ac:dyDescent="0.2">
      <c r="A125" s="58"/>
      <c r="B125" s="23"/>
      <c r="C125" s="72"/>
      <c r="D125" s="63"/>
      <c r="E125" s="195"/>
      <c r="F125" s="63"/>
      <c r="G125" s="195"/>
      <c r="H125" s="102"/>
      <c r="I125" s="210"/>
      <c r="J125" s="45"/>
    </row>
    <row r="126" spans="1:10" x14ac:dyDescent="0.2">
      <c r="A126" s="32" t="s">
        <v>76</v>
      </c>
      <c r="B126" s="69" t="s">
        <v>31</v>
      </c>
      <c r="C126" s="84"/>
      <c r="D126" s="191"/>
      <c r="E126" s="191"/>
      <c r="F126" s="205">
        <f>F127-H127</f>
        <v>-73.133219556059402</v>
      </c>
      <c r="G126" s="191"/>
      <c r="H126" s="101"/>
      <c r="I126" s="208">
        <f>-108.5+10*LOG10($C5/120)+$C21+10*LOG(MAX($C9*12*$C7/$C5,$C6))</f>
        <v>-78.512748184105064</v>
      </c>
      <c r="J126" s="103" t="s">
        <v>144</v>
      </c>
    </row>
    <row r="127" spans="1:10" x14ac:dyDescent="0.2">
      <c r="A127" s="34" t="s">
        <v>77</v>
      </c>
      <c r="B127" s="69" t="s">
        <v>31</v>
      </c>
      <c r="C127" s="84"/>
      <c r="D127" s="191"/>
      <c r="E127" s="191"/>
      <c r="F127" s="106">
        <f>F99</f>
        <v>-67.483201414000817</v>
      </c>
      <c r="G127" s="191"/>
      <c r="H127" s="100">
        <f>H77</f>
        <v>5.6500181420585776</v>
      </c>
      <c r="I127" s="207"/>
      <c r="J127" s="45"/>
    </row>
    <row r="128" spans="1:10" x14ac:dyDescent="0.2">
      <c r="A128" s="32" t="s">
        <v>78</v>
      </c>
      <c r="B128" s="69" t="s">
        <v>31</v>
      </c>
      <c r="C128" s="84"/>
      <c r="D128" s="191"/>
      <c r="E128" s="191"/>
      <c r="F128" s="212">
        <f>F127+H127</f>
        <v>-61.833183271942239</v>
      </c>
      <c r="G128" s="191"/>
      <c r="H128" s="101"/>
      <c r="I128" s="204">
        <v>-50</v>
      </c>
      <c r="J128" s="85" t="s">
        <v>168</v>
      </c>
    </row>
    <row r="129" spans="1:10" x14ac:dyDescent="0.2">
      <c r="A129" s="58"/>
      <c r="B129" s="23"/>
      <c r="C129" s="72"/>
      <c r="D129" s="63"/>
      <c r="E129" s="195"/>
      <c r="F129" s="63"/>
      <c r="G129" s="192"/>
      <c r="H129" s="102"/>
      <c r="I129" s="210"/>
      <c r="J129" s="45"/>
    </row>
    <row r="130" spans="1:10" ht="13.5" thickBot="1" x14ac:dyDescent="0.25">
      <c r="A130" s="43" t="s">
        <v>11</v>
      </c>
      <c r="B130" s="44"/>
      <c r="C130" s="89"/>
      <c r="D130" s="107"/>
      <c r="E130" s="89"/>
      <c r="F130" s="107"/>
      <c r="G130" s="89"/>
      <c r="H130" s="99"/>
      <c r="I130" s="211"/>
      <c r="J130" s="54" t="s">
        <v>12</v>
      </c>
    </row>
  </sheetData>
  <mergeCells count="10">
    <mergeCell ref="C86:G86"/>
    <mergeCell ref="C103:G103"/>
    <mergeCell ref="C2:G2"/>
    <mergeCell ref="D12:E12"/>
    <mergeCell ref="F12:G12"/>
    <mergeCell ref="D13:E13"/>
    <mergeCell ref="F13:G13"/>
    <mergeCell ref="C28:G28"/>
    <mergeCell ref="C41:G41"/>
    <mergeCell ref="C53:G53"/>
  </mergeCells>
  <phoneticPr fontId="13" type="noConversion"/>
  <conditionalFormatting sqref="J130">
    <cfRule type="cellIs" dxfId="4" priority="2" stopIfTrue="1" operator="equal">
      <formula>"Yes"</formula>
    </cfRule>
    <cfRule type="cellIs" dxfId="3" priority="3" stopIfTrue="1" operator="notEqual">
      <formula>"Yes"</formula>
    </cfRule>
  </conditionalFormatting>
  <conditionalFormatting sqref="I106">
    <cfRule type="cellIs" dxfId="2" priority="4" stopIfTrue="1" operator="lessThan">
      <formula>#REF!</formula>
    </cfRule>
  </conditionalFormatting>
  <conditionalFormatting sqref="I114">
    <cfRule type="cellIs" dxfId="1" priority="1" stopIfTrue="1" operator="lessThan">
      <formula>#REF!</formula>
    </cfRule>
  </conditionalFormatting>
  <conditionalFormatting sqref="E106 G114">
    <cfRule type="cellIs" dxfId="0" priority="5" operator="lessThan">
      <formula>#REF!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14.3.4 Test 1 PC3</vt:lpstr>
      <vt:lpstr>14.3.4 Test 2 PC3</vt:lpstr>
    </vt:vector>
  </TitlesOfParts>
  <Company>R&amp;S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CATT</cp:lastModifiedBy>
  <dcterms:created xsi:type="dcterms:W3CDTF">2009-06-16T09:56:03Z</dcterms:created>
  <dcterms:modified xsi:type="dcterms:W3CDTF">2023-01-17T01:26:03Z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
Y7j2xOK4rsaefPgnaT4w0E2L7ZQFPFSe2Pt2vSXc1qmijzjWSG+jUd9XSP+HKBE5Alff91GN
1SdXJB2s8num7pmGth07KviGAULRQoBo+cG1lE2RdDt55wm1Iw38t0XBdjRFHG9zvSPEEj51
XeFOMFBgVaDZyU1xdy</vt:lpwstr>
  </property>
  <property fmtid="{D5CDD505-2E9C-101B-9397-08002B2CF9AE}" pid="9" name="_2015_ms_pID_7253431">
    <vt:lpwstr>QmrZ+NNx8LMr3YV7g7HfRXsvCSRpF6g+vT7m2IWQ9taolpv7rKoaRV
lE9mDPpxcxx46+hVp6mfw/lCZdnhiNGrxXCPo02NXyVayqLSuOOQvDrBspQ+FWZ+1nCKiNqm
ZYuMjUVWSDvtmITnY7CWuYIsmOkvvB+Xg3eRcitAx6kkL8DhA/qmaf8MocGr2k2z+jwcUO9m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